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5"/>
  <workbookPr hidePivotFieldList="1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PD2 20212/Segunda Entrega PD2 _2021109/"/>
    </mc:Choice>
  </mc:AlternateContent>
  <xr:revisionPtr revIDLastSave="346" documentId="11_D0CC19555D4EDB18EB5431E34F09E74B0D7B7108" xr6:coauthVersionLast="47" xr6:coauthVersionMax="47" xr10:uidLastSave="{AE7C630E-0947-4059-A005-84A921F64C1D}"/>
  <bookViews>
    <workbookView xWindow="0" yWindow="0" windowWidth="28800" windowHeight="18000" xr2:uid="{00000000-000D-0000-FFFF-FFFF00000000}"/>
  </bookViews>
  <sheets>
    <sheet name="Respuestas de Encuesta" sheetId="1" r:id="rId1"/>
    <sheet name="Analisis Requisitos" sheetId="5" r:id="rId2"/>
    <sheet name="Variedad" sheetId="8" r:id="rId3"/>
  </sheets>
  <definedNames>
    <definedName name="_xlnm._FilterDatabase" localSheetId="1" hidden="1">'Analisis Requisitos'!$E$26:$H$40</definedName>
    <definedName name="_xlnm._FilterDatabase" localSheetId="0" hidden="1">'Respuestas de Encuesta'!$B$9:$AT$34</definedName>
  </definedNames>
  <calcPr calcId="191028"/>
  <pivotCaches>
    <pivotCache cacheId="46011" r:id="rId4"/>
    <pivotCache cacheId="46012" r:id="rId5"/>
    <pivotCache cacheId="46013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52" i="1" l="1"/>
  <c r="AL53" i="1"/>
  <c r="AL54" i="1" s="1"/>
  <c r="AL51" i="1"/>
  <c r="AL48" i="1"/>
  <c r="AL49" i="1" s="1"/>
  <c r="AL50" i="1" s="1"/>
  <c r="AN44" i="1"/>
  <c r="AO38" i="1"/>
  <c r="AO39" i="1"/>
  <c r="AN39" i="1"/>
  <c r="AN38" i="1"/>
  <c r="G10" i="5"/>
  <c r="H10" i="5" s="1"/>
  <c r="G11" i="5"/>
  <c r="H11" i="5" s="1"/>
  <c r="G12" i="5"/>
  <c r="H12" i="5" s="1"/>
  <c r="G40" i="5"/>
  <c r="H40" i="5" s="1"/>
  <c r="G39" i="5"/>
  <c r="H39" i="5" s="1"/>
  <c r="G38" i="5"/>
  <c r="H38" i="5" s="1"/>
  <c r="G37" i="5"/>
  <c r="H37" i="5" s="1"/>
  <c r="G36" i="5"/>
  <c r="H36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13" i="5"/>
  <c r="H13" i="5" s="1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AO42" i="1" l="1"/>
  <c r="AN42" i="1"/>
</calcChain>
</file>

<file path=xl/sharedStrings.xml><?xml version="1.0" encoding="utf-8"?>
<sst xmlns="http://schemas.openxmlformats.org/spreadsheetml/2006/main" count="446" uniqueCount="243">
  <si>
    <t>ANEXO # 10- PREGUNTAS Y RESPUESTAS ENCUESTA EXPLORACIÓN DE MERCADO.</t>
  </si>
  <si>
    <t>Titulo Documento:</t>
  </si>
  <si>
    <t>Resultados de la Encuesta Exploración de Mercado.</t>
  </si>
  <si>
    <t>Autores:</t>
  </si>
  <si>
    <t xml:space="preserve">Grupo PD 202119 </t>
  </si>
  <si>
    <t>Proposito:</t>
  </si>
  <si>
    <t xml:space="preserve">Recolectar todas las respuestas de la encuesta realizada para poder documentar la información en el apartado </t>
  </si>
  <si>
    <t xml:space="preserve">de exploración de mercados en la etapa Medir. </t>
  </si>
  <si>
    <t>TABLA XVIII
PREGUNTAS Y RESPUESTAS ENCUESTA EXPLORACIÓN DE MERCADOS</t>
  </si>
  <si>
    <t>Marca temporal</t>
  </si>
  <si>
    <t>Nombre y Apellido de quien contesta la encuesta</t>
  </si>
  <si>
    <t>Nombre del hijo/a que contestó la encuesta</t>
  </si>
  <si>
    <t>Rango de edad del hijo/a</t>
  </si>
  <si>
    <t xml:space="preserve">En qué estrato se encuentra clasificado el servicio de energía en su hogar? </t>
  </si>
  <si>
    <t>Horizontes Creativos ofrecerá variedad de actividades lúdico-pedagógicas periódicas que permitan a los niños y adolescentes conocer y experimentar diferentes caminos y descubrir de lo que son capaces y a través de ello conocer sus talentos, gustos y en que se desean enfocar, conectándose con su esencia y a través de ella consigo mismo. ¿Estaría usted como padre o madre interesado en actividades como estas para sus hijos?</t>
  </si>
  <si>
    <t>¿Cuál es el motivo de no estar interesado en dichas actividades?</t>
  </si>
  <si>
    <t>Desarrollan habilidades y destrezas en los participantes. - Respuesta Padres</t>
  </si>
  <si>
    <t>Incluyen costumbres y juegos tradicionales. - Respuesta Padres</t>
  </si>
  <si>
    <t>Ayudan a conectarse con la esencia de cada persona y por medio de ella consigo mismo. - Respuesta Padres</t>
  </si>
  <si>
    <t>Son co-dirigidas a veces por algunos de los adolescentes que participan en ellas. - Respuesta Padres</t>
  </si>
  <si>
    <t xml:space="preserve"> Realizadas grupalmente - Respuesta Padres</t>
  </si>
  <si>
    <t>. Fomentan los valores. - Respuesta Padres</t>
  </si>
  <si>
    <t>Generan espacios de reflexión. - Respuesta Padres</t>
  </si>
  <si>
    <t>Incluyen acompañamiento sicológico. - Respuesta Padres</t>
  </si>
  <si>
    <t>Tienen continuidad de acuerdo con los intereses de los participantes. - Respuesta Padres</t>
  </si>
  <si>
    <t>Son divertidas. - Respuesta Padres</t>
  </si>
  <si>
    <t>Permiten socializar con otras personas. - Respuesta Padres</t>
  </si>
  <si>
    <t>Son realizadas por personal especializado. - Respuesta Padres</t>
  </si>
  <si>
    <t>Hechas en lugares limpios y seguros. - Respuesta Padres</t>
  </si>
  <si>
    <t>Realizadas en diferentes contextos. - Respuesta Padres</t>
  </si>
  <si>
    <t>Desarrollan habilidades y destrezas en los participantes. - Respuesta Hijos</t>
  </si>
  <si>
    <t>Incluyen costumbres y juegos tradicionales. - Respuesta Hijos</t>
  </si>
  <si>
    <t>Ayudan a conectarse con la esencia de cada persona y por medio de ella consigo mismo. - Respuesta Hijos</t>
  </si>
  <si>
    <t>Son co-dirigidas a veces por algunos de los adolescentes que participan en ellas. - Respuesta Hijos</t>
  </si>
  <si>
    <t>Realizadas grupalmente - Respuesta Hijos</t>
  </si>
  <si>
    <t>Fomentan los valores. - Respuesta Hijos</t>
  </si>
  <si>
    <t>Generan espacios de reflexión. - Respuesta Hijos</t>
  </si>
  <si>
    <t>Incluyen acompañamiento sicológico. - Respuesta Hijos</t>
  </si>
  <si>
    <t>Tienen continuidad de acuerdo con los intereses de los participantes. - Respuesta Hijos</t>
  </si>
  <si>
    <t>Son divertidas. - Respuesta Hijos</t>
  </si>
  <si>
    <t>Permiten socializar con otras personas. - Respuesta Hijos</t>
  </si>
  <si>
    <t>Son realizadas por personal especializado. - Respuesta Hijos</t>
  </si>
  <si>
    <t>Hechas en lugares limpios y seguros. - Respuesta Hijos</t>
  </si>
  <si>
    <t>Realizadas en diferentes contextos. - Respuesta Hijos</t>
  </si>
  <si>
    <t>Seleccione el rango de precios que usted estaría dispuesto a pagar por la modalidad que posiblemente le interesaría contratar para sus hijos.  [Mensualidad incluyendo 4 actividades únicamente presenciales.]</t>
  </si>
  <si>
    <t>Seleccione el rango de precios que usted estaría dispuesto a pagar por la modalidad que posiblemente le interesaría contratar para sus hijos.  [Mensualidad incluyendo 4 actividades únicamente virtuales.]</t>
  </si>
  <si>
    <t>Seleccione el rango de precios que usted estaría dispuesto a pagar por la modalidad que posiblemente le interesaría contratar para sus hijos.  [Mensualidad incluyendo 2 actividades presenciales y dos virtuales.]</t>
  </si>
  <si>
    <t>Seleccione las opciones por las cuales si estaría dispuesto a pagar un valor adicional.</t>
  </si>
  <si>
    <t>Si usted no cuenta con dinero para pagar que conocimientos, o recursos que sí tiene, puede aportar:</t>
  </si>
  <si>
    <t>Las actividades tienen una duración de 3 horas aproximadamente, elija el día de la semana y el horario que preferiría [8:00 AM a 11:00 AM ]</t>
  </si>
  <si>
    <t>Las actividades tienen una duración de 3 horas aproximadamente, elija el día de la semana y el horario que preferiría [9:00 AM a 1:00PM]</t>
  </si>
  <si>
    <t>Las actividades tienen una duración de 3 horas aproximadamente, elija el día de la semana y el horario que preferiría [2:00PM a 5:00PM]</t>
  </si>
  <si>
    <t>Si tiene algún comentario o sugerencia respecto a cómo cree que deberían ser las actividades escríbalo aquí.</t>
  </si>
  <si>
    <t>Si está interesado en que Horizontes Creativos le dé más información sobre sus servicios o lo contacte para inscribir su hijo/a a las actividades digite su número de celular y/o correo aquí.</t>
  </si>
  <si>
    <t>Marcela Álvarez</t>
  </si>
  <si>
    <t>Kiara</t>
  </si>
  <si>
    <t>Entre los 6 a 11 años</t>
  </si>
  <si>
    <t>Estrato 3</t>
  </si>
  <si>
    <t>Sí</t>
  </si>
  <si>
    <t>Entre $180.000 y $210.000</t>
  </si>
  <si>
    <t>Entre $110.000 y $140.000</t>
  </si>
  <si>
    <t>Entre $145.000 y $175.000</t>
  </si>
  <si>
    <t>Refrigerio</t>
  </si>
  <si>
    <t>Buscar actividades extra gratis que se pueden implementar de vez en cuando para todos</t>
  </si>
  <si>
    <t>Sabado</t>
  </si>
  <si>
    <t>Ninguno</t>
  </si>
  <si>
    <t>Vanessa López Quintero</t>
  </si>
  <si>
    <t>Gabriela Galindo López</t>
  </si>
  <si>
    <t>Estrato 4</t>
  </si>
  <si>
    <t>Entre $40.000 y $70.000</t>
  </si>
  <si>
    <t>Ayudar a pagar la mensualidad para que un niño o adolescente de escasos recursos también pueda estar en los talleres.</t>
  </si>
  <si>
    <t>Viernes</t>
  </si>
  <si>
    <t>Super interesante</t>
  </si>
  <si>
    <t>Silvana Altamiranda</t>
  </si>
  <si>
    <t>Miguel Angel</t>
  </si>
  <si>
    <t>Refrigerio, Transporte, Ayudar a pagar la mensualidad para que un niño o adolescente de escasos recursos también pueda estar en los talleres.</t>
  </si>
  <si>
    <t>Está bien enfocado sobre todo para los niños. materiales didácticos y espacios para desarrollar sus ideas</t>
  </si>
  <si>
    <t>Katia Caicedo</t>
  </si>
  <si>
    <t>Isabella De La Hoz Caicedo</t>
  </si>
  <si>
    <t>Entre los 12 a 17 años</t>
  </si>
  <si>
    <t>Transporte</t>
  </si>
  <si>
    <t>En mi profesión tengo habilidades para manejo de grupos</t>
  </si>
  <si>
    <t>En este momento virtuales por la contingencia que vive el país debido al COVID 19</t>
  </si>
  <si>
    <t>Nancy ospina Arango</t>
  </si>
  <si>
    <t>Daniella Trujillo Ospina</t>
  </si>
  <si>
    <t>Entre $75.000 y $105.000</t>
  </si>
  <si>
    <t>Refrigerios</t>
  </si>
  <si>
    <t>Con temas de interés, relacionados con la edad de nuestros hijos</t>
  </si>
  <si>
    <t>Tatiana Díaz</t>
  </si>
  <si>
    <t>Manuel</t>
  </si>
  <si>
    <t>Conocimientos de Fonoaudiología</t>
  </si>
  <si>
    <t>Martes, Jueves</t>
  </si>
  <si>
    <t>Actividades didácticas</t>
  </si>
  <si>
    <t>tatianadiaz75@hotmail.com</t>
  </si>
  <si>
    <t>Silvana Paz Pacheco</t>
  </si>
  <si>
    <t>Isabela Sierra</t>
  </si>
  <si>
    <t>Manejo de comunicaciones</t>
  </si>
  <si>
    <t>Todo está muy claro</t>
  </si>
  <si>
    <t>SANDRA RAMIREZ</t>
  </si>
  <si>
    <t>CAMILA ALVAREZ</t>
  </si>
  <si>
    <t>Estrato 6</t>
  </si>
  <si>
    <t>Refrigerio, Ayudar a pagar la mensualidad para que un niño o adolescente de escasos recursos también pueda estar en los talleres.</t>
  </si>
  <si>
    <t>na</t>
  </si>
  <si>
    <t>Sigrid Martinez</t>
  </si>
  <si>
    <t>Michael tapia</t>
  </si>
  <si>
    <t>Transporte, Ayudar a pagar la mensualidad para que un niño o adolescente de escasos recursos también pueda estar en los talleres.</t>
  </si>
  <si>
    <t>Tutoría en ciencias</t>
  </si>
  <si>
    <t>Lunes</t>
  </si>
  <si>
    <t>Seguras y en lugar limpio</t>
  </si>
  <si>
    <t>Linda Maury</t>
  </si>
  <si>
    <t>Carlos Arturo</t>
  </si>
  <si>
    <t>Muchas gracias</t>
  </si>
  <si>
    <t>Cristina fetecua</t>
  </si>
  <si>
    <t>Santiago Yepes</t>
  </si>
  <si>
    <t>Estrato 2</t>
  </si>
  <si>
    <t>Actividad fisica</t>
  </si>
  <si>
    <t>Incluyentes para adolescentes con condiciones especiales</t>
  </si>
  <si>
    <t>Cafetecua@hotmail.com</t>
  </si>
  <si>
    <t>Cristina Moreno</t>
  </si>
  <si>
    <t>Nataly Sophia Baquero Moreno</t>
  </si>
  <si>
    <t>Miercoles</t>
  </si>
  <si>
    <t>Retroalimentación después de cada actividad</t>
  </si>
  <si>
    <t>Pilar alarcon</t>
  </si>
  <si>
    <t>Sara alarcon</t>
  </si>
  <si>
    <t>No</t>
  </si>
  <si>
    <t>Tiempo y disposicion</t>
  </si>
  <si>
    <t>Diego Alexander Ramírez Zorro</t>
  </si>
  <si>
    <t>Daniela Ramírez Márquez</t>
  </si>
  <si>
    <t>Conocimientos</t>
  </si>
  <si>
    <t>N/A</t>
  </si>
  <si>
    <t>Mabel Rodríguez</t>
  </si>
  <si>
    <t>Sofía pantoja</t>
  </si>
  <si>
    <t>Lunes, Miercoles, Viernes, Sabado</t>
  </si>
  <si>
    <t>Andrés Camilo Ramírez Zorro</t>
  </si>
  <si>
    <t>Paula Andrea Ramírez Cuta</t>
  </si>
  <si>
    <t>Donacion de materiales</t>
  </si>
  <si>
    <t>Martes</t>
  </si>
  <si>
    <t>Buen emprendimiento</t>
  </si>
  <si>
    <t>Luz Angela Urrego López</t>
  </si>
  <si>
    <t>Juan Esteban Angarita</t>
  </si>
  <si>
    <t>Ninguna</t>
  </si>
  <si>
    <t>luzaurr74@gmail.com</t>
  </si>
  <si>
    <t>Andrea Lucía Hernández Matiz</t>
  </si>
  <si>
    <t>Silvana Muñoz Hernández</t>
  </si>
  <si>
    <t>Jueves</t>
  </si>
  <si>
    <t>El horario debe ser después de la jornada estudiantil</t>
  </si>
  <si>
    <t>NORMA BERDUGO</t>
  </si>
  <si>
    <t>GABRIELA SANTOS</t>
  </si>
  <si>
    <t>Estrato 5</t>
  </si>
  <si>
    <t>Docente , procesos psicológicos y espirituslrs y entrenamiento en liderazgo</t>
  </si>
  <si>
    <t>norma.berdugo@gmail.com</t>
  </si>
  <si>
    <t>Labda Leal</t>
  </si>
  <si>
    <t>Daniel Quintero</t>
  </si>
  <si>
    <t>No me interesan los temas religiosos.</t>
  </si>
  <si>
    <t>Constanza del.Pilar Rodríguez Paez</t>
  </si>
  <si>
    <t>Jessica Paola Genes Rodríguez</t>
  </si>
  <si>
    <t>No tengo sugerencias</t>
  </si>
  <si>
    <t>Cridriguezcold@gmail.com</t>
  </si>
  <si>
    <t>Arlet Beltran</t>
  </si>
  <si>
    <t>David Alejandro Moreno Beltran</t>
  </si>
  <si>
    <t>Andrea Marcela Conde Osorio</t>
  </si>
  <si>
    <t>Mariel Susana Peña Conde</t>
  </si>
  <si>
    <t>Las actividades no deben ser tan largas, máximo 2 horas</t>
  </si>
  <si>
    <t>marcelaconde79@gmail.com</t>
  </si>
  <si>
    <t>Ana Carolina Gutiérrez Calderón</t>
  </si>
  <si>
    <t>Paula Alejandra Calderón Gutiérrez</t>
  </si>
  <si>
    <t>No cuento con el dinero para pagar</t>
  </si>
  <si>
    <t>Mi mejor disposición para jugar</t>
  </si>
  <si>
    <t>Muy divertido</t>
  </si>
  <si>
    <t>Total entrevistados</t>
  </si>
  <si>
    <t>Total de personas dispuestas a pagar</t>
  </si>
  <si>
    <t>Dispuestas a pagar entre 40.000 y 70.000</t>
  </si>
  <si>
    <t>Dispuestas a pagar entre 75.000 y 105.000</t>
  </si>
  <si>
    <t>TOTAL DISPUESTOS A PAGAR</t>
  </si>
  <si>
    <t>TOTAL INTERESADOS EN CONTRATAR LOS SERVICIOS</t>
  </si>
  <si>
    <t xml:space="preserve">Precio tentativo </t>
  </si>
  <si>
    <t>hogares en Bogotá con niños, niñas y adolscentes</t>
  </si>
  <si>
    <t>personas en Bogotá en situación de pobreza (teniendo en cuenta la crisis economica que conllevó el covid)</t>
  </si>
  <si>
    <t>Poblacion de Bogotá que NO está en situacion de pobreza</t>
  </si>
  <si>
    <t>Personas interesadas en contrtar el servicio de LA EMPRESA</t>
  </si>
  <si>
    <t>Personas dispuestas a pagar 70.000 o más. [Mensualidad incluyendo 2 actividades presenciales y dos virtuales.]</t>
  </si>
  <si>
    <t>Participación de mercado esperada de LA EMPRESA al cabo de 5 años desde su re-inicio de operaciones</t>
  </si>
  <si>
    <t>Personas adquiriendo el servicio de LA EMPRESA</t>
  </si>
  <si>
    <t>Ingreso mensual de LA EMPRESA</t>
  </si>
  <si>
    <t xml:space="preserve">ANEXO # 10- PREGUNTAS Y RESPUESTAS ENCUESTA EXPLORACIÓN DE MERCADO. </t>
  </si>
  <si>
    <r>
      <t xml:space="preserve">Titulo Documento: </t>
    </r>
    <r>
      <rPr>
        <sz val="8"/>
        <color rgb="FF000000"/>
        <rFont val="Times New Roman"/>
        <family val="1"/>
      </rPr>
      <t>Resultados de la Encuesta Exploración de Mercado.</t>
    </r>
  </si>
  <si>
    <t>Autores: Grupo PD 202119</t>
  </si>
  <si>
    <t xml:space="preserve">Propósito: Recolectar todas las respuestas de la encuesta realizada para poder documentar la información en el apartado </t>
  </si>
  <si>
    <t xml:space="preserve">TABLA XIX
PROMEDIO DE REQUISITOS DE PADRES DE FAMILIA </t>
  </si>
  <si>
    <t>Valores</t>
  </si>
  <si>
    <t>Promedio</t>
  </si>
  <si>
    <t>Obligatorias</t>
  </si>
  <si>
    <t>Opcionales</t>
  </si>
  <si>
    <t>Requisitos Obligatorios Activades Ludico-Pedagogicas, Cruzando Respuestas de Padres con Respuesta de Hijos</t>
  </si>
  <si>
    <t>Promedio de Desarrollan habilidades y destrezas en los participantes. - Respuesta Padres</t>
  </si>
  <si>
    <t xml:space="preserve">Desarrollan habilidades y destrezas en los participantes. </t>
  </si>
  <si>
    <t>Promedio de Incluyen costumbres y juegos tradicionales. - Respuesta Padres</t>
  </si>
  <si>
    <t xml:space="preserve">Realizadas grupalmente </t>
  </si>
  <si>
    <t>Promedio de Ayudan a conectarse con la esencia de cada persona y por medio de ella consigo mismo. - Respuesta Padres</t>
  </si>
  <si>
    <t xml:space="preserve">Fomentan los valores. </t>
  </si>
  <si>
    <t>Promedio de Son co-dirigidas a veces por algunos de los adolescentes que participan en ellas. - Respuesta Padres</t>
  </si>
  <si>
    <t>Promedio de Son codirigidas a veces por algunos de los adolescentes que participan en ellas. - Respuesta Padres</t>
  </si>
  <si>
    <t xml:space="preserve">Generan espacios de reflexión. </t>
  </si>
  <si>
    <t>Promedio de  Realizadas grupalmente - Respuesta Padres</t>
  </si>
  <si>
    <t xml:space="preserve">Tienen continuidad de acuerdo con los intereses de los participantes. </t>
  </si>
  <si>
    <t>Promedio de . Fomentan los valores. - Respuesta Padres</t>
  </si>
  <si>
    <t xml:space="preserve">Son divertidas. </t>
  </si>
  <si>
    <t>Promedio de Generan espacios de reflexión. - Respuesta Padres</t>
  </si>
  <si>
    <t xml:space="preserve">Permiten socializar con otras personas. </t>
  </si>
  <si>
    <t>Promedio de Incluyen acompañamiento sicológico. - Respuesta Padres</t>
  </si>
  <si>
    <t xml:space="preserve">Hechas en lugares limpios y seguros. </t>
  </si>
  <si>
    <t>Promedio de Tienen continuidad de acuerdo con los intereses de los participantes. - Respuesta Padres</t>
  </si>
  <si>
    <t xml:space="preserve">Realizadas en diferentes contextos. </t>
  </si>
  <si>
    <t>Promedio de Son divertidas. - Respuesta Padres</t>
  </si>
  <si>
    <t>Requisitos Opcionales Activades Ludico-Pedagogicas, Cruzando Respuestas de Padres con Respuesta de Hijos</t>
  </si>
  <si>
    <t>Promedio de Permiten socializar con otras personas. - Respuesta Padres</t>
  </si>
  <si>
    <t xml:space="preserve">Incluyen costumbres y juegos tradicionales. </t>
  </si>
  <si>
    <t>Promedio de Son realizadas por personal especializado. - Respuesta Padres</t>
  </si>
  <si>
    <t xml:space="preserve">Son codirigidas a veces por algunos de los adolescentes que participan en ellas. </t>
  </si>
  <si>
    <t>Promedio de Hechas en lugares limpios y seguros. - Respuesta Padres</t>
  </si>
  <si>
    <t xml:space="preserve">Incluyen acompañamiento sicológico. </t>
  </si>
  <si>
    <t>Promedio de Realizadas en diferentes contextos. - Respuesta Padres</t>
  </si>
  <si>
    <t xml:space="preserve">Son realizadas por personal especializado. </t>
  </si>
  <si>
    <t xml:space="preserve">TABLA XX
PROMEDIO DE REQUISITOS DE PADRES DE FAMILIA </t>
  </si>
  <si>
    <t>Promedio de Desarrollan habilidades y destrezas en los participantes. - Respuesta Hijos</t>
  </si>
  <si>
    <t>Promedio de Incluyen costumbres y juegos tradicionales. - Respuesta Hijos</t>
  </si>
  <si>
    <t>Promedio de Ayudan a conectarse con la esencia de cada persona y por medio de ella consigo mismo. - Respuesta Hijos</t>
  </si>
  <si>
    <t>Promedio de Ayudan a conectarse con la esencia de cada persona y por medio de ella consigo mismo.. - Respuesta Hijos</t>
  </si>
  <si>
    <t>Promedio de Son co-dirigidas a veces por algunos de los adolescentes que participan en ellas. - Respuesta Hijos</t>
  </si>
  <si>
    <t>Promedio de Son codirigidas a veces por algunos de los adolescentes que participan en ellas. - Respuesta Hijos</t>
  </si>
  <si>
    <t>Promedio de Realizadas grupalmente - Respuesta Hijos</t>
  </si>
  <si>
    <t>Promedio de Fomentan los valores. - Respuesta Hijos</t>
  </si>
  <si>
    <t>Promedio de Generan espacios de reflexión. - Respuesta Hijos</t>
  </si>
  <si>
    <t>Promedio de Incluyen acompañamiento sicológico. - Respuesta Hijos</t>
  </si>
  <si>
    <t>Promedio de Tienen continuidad de acuerdo con los intereses de los participantes. - Respuesta Hijos</t>
  </si>
  <si>
    <t>Promedio de Son divertidas. - Respuesta Hijos</t>
  </si>
  <si>
    <t>Promedio de Permiten socializar con otras personas. - Respuesta Hijos</t>
  </si>
  <si>
    <t>Promedio de Son realizadas por personal especializado. - Respuesta Hijos</t>
  </si>
  <si>
    <t>Promedio de Hechas en lugares limpios y seguros. - Respuesta Hijos</t>
  </si>
  <si>
    <t>Promedio de Realizadas en diferentes contextos. - Respuesta Hijos</t>
  </si>
  <si>
    <t>Row Labels</t>
  </si>
  <si>
    <t>Cuenta de Horizontes Creativos ofrecerá variedad de actividades lúdico-pedagógicas periódicas que permitan a los niños y adolescentes conocer y experimentar diferentes caminos y descubrir de lo que son capaces y a través de ello conocer sus talentos, gus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</si>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</sst>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0.0"/>
  </numFmts>
  <fonts count="13">
    <font>
      <sz val="10"/>
      <color rgb="FF000000"/>
      <name val="Arial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Times New Roman"/>
      <family val="1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WordVisi_MSFontService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/>
    <xf numFmtId="0" fontId="4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4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0" xfId="0" applyFont="1" applyFill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0" borderId="0" xfId="0" applyFont="1"/>
    <xf numFmtId="0" fontId="6" fillId="4" borderId="16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justify" vertical="center" wrapText="1"/>
    </xf>
    <xf numFmtId="22" fontId="5" fillId="0" borderId="17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vertical="center" wrapText="1"/>
    </xf>
    <xf numFmtId="2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0" xfId="0" pivotButton="1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5" fillId="0" borderId="0" xfId="2" applyFont="1" applyAlignment="1">
      <alignment vertical="center" wrapText="1"/>
    </xf>
    <xf numFmtId="9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0" fontId="5" fillId="0" borderId="0" xfId="2" applyNumberFormat="1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3" borderId="11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center" wrapText="1"/>
    </xf>
    <xf numFmtId="0" fontId="9" fillId="0" borderId="18" xfId="0" applyFont="1" applyBorder="1" applyAlignment="1">
      <alignment horizontal="center"/>
    </xf>
  </cellXfs>
  <cellStyles count="3">
    <cellStyle name="Currency [0]" xfId="1" builtinId="7"/>
    <cellStyle name="Normal" xfId="0" builtinId="0"/>
    <cellStyle name="Percent" xfId="2" builtinId="5"/>
  </cellStyles>
  <dxfs count="2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165" formatCode="0.0"/>
    </dxf>
    <dxf>
      <alignment horizontal="center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2" formatCode="0.00"/>
    </dxf>
    <dxf>
      <alignment horizontal="center"/>
    </dxf>
    <dxf>
      <numFmt numFmtId="165" formatCode="0.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#10 PD1 2021109.xlsx]Variedad!TablaDinámica10</c:name>
    <c:fmtId val="0"/>
  </c:pivotSource>
  <c:chart>
    <c:title>
      <c:tx>
        <c:rich>
          <a:bodyPr rot="0" spcFirstLastPara="1" vertOverflow="ellipsis" vert="horz" wrap="square" anchor="t" anchorCtr="0"/>
          <a:lstStyle/>
          <a:p>
            <a:pPr>
              <a:defRPr sz="12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2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Horizontes Creativos ofrecerá variedad de actividades lúdico-pedagógicas periódicas que permitan a los niños y adolescentes conocer y experimentar diferentes caminos y descubrir de lo que son capaces y a través de ello conocer sus talentos, gustos y en qu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>
            <a:defRPr sz="12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C00000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bg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lumMod val="50000"/>
            </a:scheme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4.4250369462811696E-2"/>
              <c:y val="-0.19040182477190351"/>
            </c:manualLayout>
          </c:layout>
          <c:tx>
            <c:rich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fld id="{710548C4-9516-4974-ACC3-2600ED5E738D}" type="PERCENTAGE">
                  <a:rPr lang="en-US" sz="14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pPr>
                    <a:defRPr sz="1400">
                      <a:solidFill>
                        <a:schemeClr val="bg1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t>[]</a:t>
                </a:fld>
                <a:endParaRPr/>
              </a:p>
            </c:rich>
          </c:tx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bg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dlblFieldTable/>
              <c15:showDataLabelsRange val="0"/>
            </c:ext>
          </c:extLst>
        </c:dLbl>
      </c:pivotFmt>
      <c:pivotFmt>
        <c:idx val="2"/>
        <c:spPr>
          <a:solidFill>
            <a:srgbClr val="C00000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7965054053560945E-2"/>
              <c:y val="0.10502245691842219"/>
            </c:manualLayout>
          </c:layout>
          <c:tx>
            <c:rich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fld id="{5007503A-E366-4440-88FD-BDAC5D433484}" type="PERCENTAGE"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pPr>
                    <a:defRPr sz="1200">
                      <a:solidFill>
                        <a:schemeClr val="bg1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t>[]</a:t>
                </a:fld>
                <a:endParaRPr/>
              </a:p>
            </c:rich>
          </c:tx>
          <c:numFmt formatCode="0.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dlblFieldTable/>
              <c15:showDataLabelsRange val="0"/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Variedad!$B$3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00000"/>
            </a:solidFill>
          </c:spPr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85-4168-A2F7-78C0C193A6FA}"/>
              </c:ext>
            </c:extLst>
          </c:dPt>
          <c:dPt>
            <c:idx val="1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85-4168-A2F7-78C0C193A6FA}"/>
              </c:ext>
            </c:extLst>
          </c:dPt>
          <c:dLbls>
            <c:dLbl>
              <c:idx val="0"/>
              <c:layout>
                <c:manualLayout>
                  <c:x val="-3.7965054053560945E-2"/>
                  <c:y val="0.1050224569184221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bg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5007503A-E366-4440-88FD-BDAC5D433484}" type="PERCENTAGE">
                      <a:rPr lang="en-US" sz="12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>
                          <a:solidFill>
                            <a:schemeClr val="bg1"/>
                          </a:solidFill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[]</a:t>
                    </a:fld>
                    <a:endParaRPr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285-4168-A2F7-78C0C193A6FA}"/>
                </c:ext>
              </c:extLst>
            </c:dLbl>
            <c:dLbl>
              <c:idx val="1"/>
              <c:layout>
                <c:manualLayout>
                  <c:x val="4.4250369462811696E-2"/>
                  <c:y val="-0.1904018247719035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0" i="0" u="none" strike="noStrike" kern="1200" baseline="0">
                        <a:solidFill>
                          <a:schemeClr val="bg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710548C4-9516-4974-ACC3-2600ED5E738D}" type="PERCENTAGE">
                      <a:rPr lang="en-US" sz="14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400">
                          <a:solidFill>
                            <a:schemeClr val="bg1"/>
                          </a:solidFill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[]</a:t>
                    </a:fld>
                    <a:endParaRPr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285-4168-A2F7-78C0C193A6F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Variedad!$A$4:$A$6</c:f>
              <c:strCache>
                <c:ptCount val="2"/>
                <c:pt idx="0">
                  <c:v>No</c:v>
                </c:pt>
                <c:pt idx="1">
                  <c:v>Sí</c:v>
                </c:pt>
              </c:strCache>
            </c:strRef>
          </c:cat>
          <c:val>
            <c:numRef>
              <c:f>Variedad!$B$4:$B$6</c:f>
              <c:numCache>
                <c:formatCode>General</c:formatCode>
                <c:ptCount val="2"/>
                <c:pt idx="0">
                  <c:v>2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85-4168-A2F7-78C0C193A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08569558996297"/>
          <c:y val="0.52824560414435073"/>
          <c:w val="0.1402909389353556"/>
          <c:h val="0.219171255144419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2028826</xdr:colOff>
      <xdr:row>8</xdr:row>
      <xdr:rowOff>95249</xdr:rowOff>
    </xdr:from>
    <xdr:to>
      <xdr:col>1</xdr:col>
      <xdr:colOff>8496300</xdr:colOff>
      <xdr:row>33</xdr:row>
      <xdr:rowOff>38099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D57422-679E-4BFD-85AE-DFCF6C2376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318.468245717595" createdVersion="7" refreshedVersion="7" minRefreshableVersion="3" recordCount="25" xr:uid="{00000000-000A-0000-FFFF-FFFF02000000}">
  <cacheSource type="worksheet">
    <worksheetSource ref="I9:V34" sheet="Respuestas de Encuesta"/>
  </cacheSource>
  <cacheFields count="14">
    <cacheField name="Desarrollan habilidades y destrezas en los participantes. - Respuesta Padres" numFmtId="0">
      <sharedItems containsString="0" containsBlank="1" containsNumber="1" containsInteger="1" minValue="1" maxValue="5" count="5">
        <n v="5"/>
        <n v="2"/>
        <n v="3"/>
        <n v="1"/>
        <m/>
      </sharedItems>
    </cacheField>
    <cacheField name="Incluyen costumbres y juegos tradicionales. - Respuesta Padres" numFmtId="0">
      <sharedItems containsString="0" containsBlank="1" containsNumber="1" containsInteger="1" minValue="1" maxValue="5"/>
    </cacheField>
    <cacheField name="Ayudan a conectarse con la esencia de cada persona y por medio de ella con Dios. - Respuesta Padres" numFmtId="0">
      <sharedItems containsString="0" containsBlank="1" containsNumber="1" containsInteger="1" minValue="1" maxValue="5"/>
    </cacheField>
    <cacheField name="Son co-dirigidas a veces por algunos de los adolescentes que participan en ellas. - Respuesta Padres" numFmtId="0">
      <sharedItems containsString="0" containsBlank="1" containsNumber="1" containsInteger="1" minValue="1" maxValue="5"/>
    </cacheField>
    <cacheField name=" Realizadas grupalmente - Respuesta Padres" numFmtId="0">
      <sharedItems containsString="0" containsBlank="1" containsNumber="1" containsInteger="1" minValue="1" maxValue="5"/>
    </cacheField>
    <cacheField name=". Fomentan los valores. - Respuesta Padres" numFmtId="0">
      <sharedItems containsString="0" containsBlank="1" containsNumber="1" containsInteger="1" minValue="1" maxValue="5"/>
    </cacheField>
    <cacheField name="Generan espacios de reflexión. - Respuesta Padres" numFmtId="0">
      <sharedItems containsString="0" containsBlank="1" containsNumber="1" containsInteger="1" minValue="1" maxValue="5"/>
    </cacheField>
    <cacheField name="Incluyen acompañamiento sicológico. - Respuesta Padres" numFmtId="0">
      <sharedItems containsString="0" containsBlank="1" containsNumber="1" containsInteger="1" minValue="1" maxValue="5"/>
    </cacheField>
    <cacheField name="Tienen continuidad de acuerdo con los intereses de los participantes. - Respuesta Padres" numFmtId="0">
      <sharedItems containsString="0" containsBlank="1" containsNumber="1" containsInteger="1" minValue="1" maxValue="5"/>
    </cacheField>
    <cacheField name="Son divertidas. - Respuesta Padres" numFmtId="0">
      <sharedItems containsString="0" containsBlank="1" containsNumber="1" containsInteger="1" minValue="1" maxValue="5"/>
    </cacheField>
    <cacheField name="Permiten socializar con otras personas. - Respuesta Padres" numFmtId="0">
      <sharedItems containsString="0" containsBlank="1" containsNumber="1" containsInteger="1" minValue="1" maxValue="5"/>
    </cacheField>
    <cacheField name="Son realizadas por personal especializado. - Respuesta Padres" numFmtId="0">
      <sharedItems containsString="0" containsBlank="1" containsNumber="1" containsInteger="1" minValue="1" maxValue="5"/>
    </cacheField>
    <cacheField name="Hechas en lugares limpios y seguros. - Respuesta Padres" numFmtId="0">
      <sharedItems containsString="0" containsBlank="1" containsNumber="1" containsInteger="1" minValue="1" maxValue="5"/>
    </cacheField>
    <cacheField name="Realizadas en diferentes contextos. - Respuesta Padres" numFmtId="0">
      <sharedItems containsString="0" containsBlank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318.478066087962" createdVersion="7" refreshedVersion="7" minRefreshableVersion="3" recordCount="25" xr:uid="{00000000-000A-0000-FFFF-FFFF03000000}">
  <cacheSource type="worksheet">
    <worksheetSource ref="W9:AJ34" sheet="Respuestas de Encuesta"/>
  </cacheSource>
  <cacheFields count="14">
    <cacheField name="Desarrollan habilidades y destrezas en los participantes. - Respuesta Hijos" numFmtId="0">
      <sharedItems containsString="0" containsBlank="1" containsNumber="1" containsInteger="1" minValue="1" maxValue="5"/>
    </cacheField>
    <cacheField name="Incluyen costumbres y juegos tradicionales. - Respuesta Hijos" numFmtId="0">
      <sharedItems containsString="0" containsBlank="1" containsNumber="1" containsInteger="1" minValue="1" maxValue="5"/>
    </cacheField>
    <cacheField name="Ayudan a conectarse con la esencia de cada persona y por medio de ella con Dios. - Respuesta Hijos" numFmtId="0">
      <sharedItems containsString="0" containsBlank="1" containsNumber="1" containsInteger="1" minValue="1" maxValue="5"/>
    </cacheField>
    <cacheField name="Son co-dirigidas a veces por algunos de los adolescentes que participan en ellas. - Respuesta Hijos" numFmtId="0">
      <sharedItems containsString="0" containsBlank="1" containsNumber="1" containsInteger="1" minValue="1" maxValue="5"/>
    </cacheField>
    <cacheField name="Realizadas grupalmente - Respuesta Hijos" numFmtId="0">
      <sharedItems containsString="0" containsBlank="1" containsNumber="1" containsInteger="1" minValue="1" maxValue="5"/>
    </cacheField>
    <cacheField name="Fomentan los valores. - Respuesta Hijos" numFmtId="0">
      <sharedItems containsString="0" containsBlank="1" containsNumber="1" containsInteger="1" minValue="1" maxValue="5"/>
    </cacheField>
    <cacheField name="Generan espacios de reflexión. - Respuesta Hijos" numFmtId="0">
      <sharedItems containsString="0" containsBlank="1" containsNumber="1" containsInteger="1" minValue="1" maxValue="5"/>
    </cacheField>
    <cacheField name="Incluyen acompañamiento sicológico. - Respuesta Hijos" numFmtId="0">
      <sharedItems containsString="0" containsBlank="1" containsNumber="1" containsInteger="1" minValue="1" maxValue="5"/>
    </cacheField>
    <cacheField name="Tienen continuidad de acuerdo con los intereses de los participantes. - Respuesta Hijos" numFmtId="0">
      <sharedItems containsString="0" containsBlank="1" containsNumber="1" containsInteger="1" minValue="1" maxValue="5"/>
    </cacheField>
    <cacheField name="Son divertidas. - Respuesta Hijos" numFmtId="0">
      <sharedItems containsString="0" containsBlank="1" containsNumber="1" containsInteger="1" minValue="1" maxValue="5"/>
    </cacheField>
    <cacheField name="Permiten socializar con otras personas. - Respuesta Hijos" numFmtId="0">
      <sharedItems containsString="0" containsBlank="1" containsNumber="1" containsInteger="1" minValue="1" maxValue="5"/>
    </cacheField>
    <cacheField name="Son realizadas por personal especializado. - Respuesta Hijos" numFmtId="0">
      <sharedItems containsString="0" containsBlank="1" containsNumber="1" containsInteger="1" minValue="1" maxValue="5"/>
    </cacheField>
    <cacheField name="Hechas en lugares limpios y seguros. - Respuesta Hijos" numFmtId="0">
      <sharedItems containsString="0" containsBlank="1" containsNumber="1" containsInteger="1" minValue="1" maxValue="5"/>
    </cacheField>
    <cacheField name="Realizadas en diferentes contextos. - Respuesta Hijos" numFmtId="0">
      <sharedItems containsString="0" containsBlank="1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4407.420379629628" createdVersion="7" refreshedVersion="7" minRefreshableVersion="3" recordCount="24" xr:uid="{768D6A8C-BF01-4F6B-9AC0-7687B0F1242C}">
  <cacheSource type="worksheet">
    <worksheetSource ref="G9:G33" sheet="Respuestas de Encuesta"/>
  </cacheSource>
  <cacheFields count="1">
    <cacheField name="Horizontes Creativos ofrecerá variedad de actividades lúdico-pedagógicas periódicas que permitan a los niños y adolescentes conocer y experimentar diferentes caminos y descubrir de lo que son capaces y a través de ello conocer sus talentos, gustos y en que se desean enfocar, conectándose con su esencia y a través de ella con Dios. ¿Estaría usted como padre o madre interesado en actividades como estas para sus hijos?" numFmtId="0">
      <sharedItems count="2">
        <s v="Sí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n v="4"/>
    <n v="3"/>
    <n v="2"/>
    <n v="5"/>
    <n v="5"/>
    <n v="5"/>
    <n v="5"/>
    <n v="4"/>
    <n v="4"/>
    <n v="4"/>
    <n v="4"/>
    <n v="5"/>
    <n v="4"/>
  </r>
  <r>
    <x v="0"/>
    <n v="5"/>
    <n v="5"/>
    <n v="5"/>
    <n v="4"/>
    <n v="5"/>
    <n v="5"/>
    <n v="4"/>
    <n v="4"/>
    <n v="5"/>
    <n v="5"/>
    <n v="5"/>
    <n v="5"/>
    <n v="5"/>
  </r>
  <r>
    <x v="1"/>
    <n v="2"/>
    <n v="2"/>
    <n v="2"/>
    <n v="2"/>
    <n v="2"/>
    <n v="2"/>
    <n v="2"/>
    <n v="2"/>
    <n v="2"/>
    <n v="2"/>
    <n v="2"/>
    <n v="2"/>
    <n v="2"/>
  </r>
  <r>
    <x v="0"/>
    <n v="5"/>
    <n v="5"/>
    <n v="5"/>
    <n v="5"/>
    <n v="5"/>
    <n v="5"/>
    <n v="5"/>
    <n v="5"/>
    <n v="5"/>
    <n v="5"/>
    <n v="5"/>
    <n v="5"/>
    <n v="5"/>
  </r>
  <r>
    <x v="1"/>
    <n v="2"/>
    <n v="2"/>
    <n v="2"/>
    <n v="2"/>
    <n v="2"/>
    <n v="2"/>
    <n v="2"/>
    <n v="2"/>
    <n v="2"/>
    <n v="2"/>
    <n v="2"/>
    <n v="2"/>
    <n v="2"/>
  </r>
  <r>
    <x v="0"/>
    <n v="5"/>
    <n v="5"/>
    <n v="5"/>
    <n v="5"/>
    <n v="5"/>
    <n v="5"/>
    <n v="2"/>
    <n v="3"/>
    <n v="4"/>
    <n v="3"/>
    <n v="2"/>
    <n v="4"/>
    <n v="5"/>
  </r>
  <r>
    <x v="2"/>
    <n v="3"/>
    <n v="3"/>
    <n v="3"/>
    <n v="2"/>
    <n v="3"/>
    <n v="3"/>
    <n v="3"/>
    <n v="2"/>
    <n v="3"/>
    <n v="2"/>
    <n v="3"/>
    <n v="3"/>
    <n v="3"/>
  </r>
  <r>
    <x v="0"/>
    <n v="4"/>
    <n v="3"/>
    <n v="3"/>
    <n v="3"/>
    <n v="5"/>
    <n v="4"/>
    <n v="4"/>
    <n v="4"/>
    <n v="5"/>
    <n v="5"/>
    <n v="5"/>
    <n v="5"/>
    <n v="4"/>
  </r>
  <r>
    <x v="0"/>
    <n v="5"/>
    <n v="5"/>
    <n v="4"/>
    <n v="5"/>
    <n v="5"/>
    <n v="5"/>
    <n v="5"/>
    <n v="4"/>
    <n v="4"/>
    <n v="5"/>
    <n v="5"/>
    <n v="5"/>
    <n v="5"/>
  </r>
  <r>
    <x v="0"/>
    <n v="3"/>
    <n v="4"/>
    <n v="2"/>
    <n v="3"/>
    <n v="5"/>
    <n v="5"/>
    <n v="3"/>
    <n v="4"/>
    <n v="5"/>
    <n v="5"/>
    <n v="5"/>
    <n v="5"/>
    <n v="4"/>
  </r>
  <r>
    <x v="2"/>
    <n v="2"/>
    <n v="3"/>
    <n v="3"/>
    <n v="3"/>
    <n v="3"/>
    <n v="3"/>
    <n v="3"/>
    <n v="3"/>
    <n v="3"/>
    <n v="3"/>
    <n v="3"/>
    <n v="3"/>
    <n v="3"/>
  </r>
  <r>
    <x v="3"/>
    <n v="1"/>
    <n v="1"/>
    <n v="1"/>
    <n v="1"/>
    <n v="1"/>
    <n v="1"/>
    <n v="1"/>
    <n v="1"/>
    <n v="1"/>
    <n v="1"/>
    <n v="1"/>
    <n v="1"/>
    <n v="1"/>
  </r>
  <r>
    <x v="4"/>
    <m/>
    <m/>
    <m/>
    <m/>
    <m/>
    <m/>
    <m/>
    <m/>
    <m/>
    <m/>
    <m/>
    <m/>
    <m/>
  </r>
  <r>
    <x v="1"/>
    <n v="2"/>
    <n v="2"/>
    <n v="2"/>
    <n v="2"/>
    <n v="2"/>
    <n v="2"/>
    <n v="2"/>
    <n v="2"/>
    <n v="2"/>
    <n v="2"/>
    <n v="2"/>
    <n v="2"/>
    <n v="2"/>
  </r>
  <r>
    <x v="0"/>
    <n v="2"/>
    <n v="4"/>
    <n v="2"/>
    <n v="5"/>
    <n v="5"/>
    <n v="5"/>
    <n v="4"/>
    <n v="5"/>
    <n v="5"/>
    <n v="5"/>
    <n v="5"/>
    <n v="5"/>
    <n v="5"/>
  </r>
  <r>
    <x v="1"/>
    <n v="3"/>
    <n v="3"/>
    <n v="2"/>
    <n v="2"/>
    <n v="3"/>
    <n v="2"/>
    <n v="2"/>
    <n v="2"/>
    <n v="3"/>
    <n v="3"/>
    <n v="3"/>
    <n v="2"/>
    <n v="2"/>
  </r>
  <r>
    <x v="0"/>
    <n v="5"/>
    <n v="5"/>
    <n v="3"/>
    <n v="4"/>
    <n v="5"/>
    <n v="5"/>
    <n v="5"/>
    <n v="5"/>
    <n v="5"/>
    <n v="5"/>
    <n v="5"/>
    <n v="5"/>
    <n v="5"/>
  </r>
  <r>
    <x v="0"/>
    <n v="5"/>
    <n v="3"/>
    <n v="3"/>
    <n v="4"/>
    <n v="5"/>
    <n v="5"/>
    <n v="2"/>
    <n v="3"/>
    <n v="5"/>
    <n v="5"/>
    <n v="4"/>
    <n v="4"/>
    <n v="5"/>
  </r>
  <r>
    <x v="0"/>
    <n v="4"/>
    <n v="5"/>
    <n v="3"/>
    <n v="4"/>
    <n v="5"/>
    <n v="5"/>
    <n v="4"/>
    <n v="4"/>
    <n v="4"/>
    <n v="4"/>
    <n v="5"/>
    <n v="5"/>
    <n v="5"/>
  </r>
  <r>
    <x v="0"/>
    <n v="2"/>
    <n v="4"/>
    <n v="2"/>
    <n v="5"/>
    <n v="5"/>
    <n v="5"/>
    <n v="4"/>
    <n v="5"/>
    <n v="5"/>
    <n v="5"/>
    <n v="5"/>
    <n v="5"/>
    <n v="5"/>
  </r>
  <r>
    <x v="4"/>
    <m/>
    <m/>
    <m/>
    <m/>
    <m/>
    <m/>
    <m/>
    <m/>
    <m/>
    <m/>
    <m/>
    <m/>
    <m/>
  </r>
  <r>
    <x v="0"/>
    <n v="4"/>
    <n v="5"/>
    <n v="4"/>
    <n v="5"/>
    <n v="5"/>
    <n v="5"/>
    <n v="5"/>
    <n v="5"/>
    <n v="5"/>
    <n v="5"/>
    <n v="5"/>
    <n v="5"/>
    <n v="5"/>
  </r>
  <r>
    <x v="2"/>
    <n v="3"/>
    <n v="3"/>
    <n v="3"/>
    <n v="3"/>
    <n v="3"/>
    <n v="3"/>
    <n v="3"/>
    <n v="3"/>
    <n v="3"/>
    <n v="3"/>
    <n v="3"/>
    <n v="3"/>
    <n v="3"/>
  </r>
  <r>
    <x v="0"/>
    <n v="4"/>
    <n v="5"/>
    <n v="1"/>
    <n v="5"/>
    <n v="5"/>
    <n v="5"/>
    <n v="4"/>
    <n v="5"/>
    <n v="5"/>
    <n v="5"/>
    <n v="5"/>
    <n v="5"/>
    <n v="5"/>
  </r>
  <r>
    <x v="0"/>
    <n v="5"/>
    <n v="5"/>
    <n v="4"/>
    <n v="4"/>
    <n v="5"/>
    <n v="5"/>
    <n v="5"/>
    <n v="5"/>
    <n v="5"/>
    <n v="5"/>
    <n v="5"/>
    <n v="5"/>
    <n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n v="4"/>
    <n v="3"/>
    <n v="4"/>
    <n v="3"/>
    <n v="5"/>
    <n v="5"/>
    <n v="5"/>
    <n v="4"/>
    <n v="5"/>
    <n v="5"/>
    <n v="5"/>
    <n v="5"/>
    <n v="5"/>
    <n v="4"/>
  </r>
  <r>
    <n v="5"/>
    <n v="5"/>
    <n v="5"/>
    <n v="5"/>
    <n v="5"/>
    <n v="5"/>
    <n v="5"/>
    <n v="5"/>
    <n v="5"/>
    <n v="5"/>
    <n v="5"/>
    <n v="5"/>
    <n v="5"/>
    <n v="5"/>
  </r>
  <r>
    <n v="2"/>
    <n v="2"/>
    <n v="2"/>
    <n v="2"/>
    <n v="2"/>
    <n v="2"/>
    <n v="2"/>
    <n v="2"/>
    <n v="2"/>
    <n v="2"/>
    <n v="2"/>
    <n v="2"/>
    <n v="2"/>
    <n v="2"/>
  </r>
  <r>
    <n v="4"/>
    <n v="5"/>
    <n v="4"/>
    <n v="4"/>
    <n v="5"/>
    <n v="5"/>
    <n v="5"/>
    <n v="5"/>
    <n v="5"/>
    <n v="5"/>
    <n v="4"/>
    <n v="5"/>
    <n v="5"/>
    <n v="5"/>
  </r>
  <r>
    <n v="2"/>
    <n v="2"/>
    <n v="2"/>
    <n v="2"/>
    <n v="2"/>
    <n v="2"/>
    <n v="2"/>
    <n v="2"/>
    <n v="2"/>
    <n v="2"/>
    <n v="2"/>
    <n v="2"/>
    <n v="2"/>
    <n v="2"/>
  </r>
  <r>
    <n v="5"/>
    <n v="5"/>
    <n v="5"/>
    <n v="4"/>
    <n v="5"/>
    <n v="5"/>
    <n v="5"/>
    <n v="1"/>
    <n v="5"/>
    <n v="5"/>
    <n v="5"/>
    <n v="2"/>
    <n v="5"/>
    <n v="5"/>
  </r>
  <r>
    <n v="2"/>
    <n v="2"/>
    <n v="1"/>
    <n v="2"/>
    <n v="1"/>
    <n v="2"/>
    <n v="3"/>
    <n v="3"/>
    <n v="3"/>
    <n v="3"/>
    <n v="1"/>
    <n v="3"/>
    <n v="3"/>
    <n v="2"/>
  </r>
  <r>
    <n v="4"/>
    <n v="3"/>
    <n v="4"/>
    <n v="3"/>
    <n v="5"/>
    <n v="4"/>
    <n v="4"/>
    <n v="4"/>
    <n v="3"/>
    <n v="5"/>
    <n v="5"/>
    <n v="4"/>
    <n v="5"/>
    <n v="5"/>
  </r>
  <r>
    <n v="3"/>
    <n v="5"/>
    <n v="4"/>
    <n v="4"/>
    <n v="5"/>
    <n v="5"/>
    <n v="4"/>
    <n v="4"/>
    <n v="4"/>
    <n v="4"/>
    <n v="4"/>
    <n v="5"/>
    <n v="5"/>
    <n v="4"/>
  </r>
  <r>
    <n v="4"/>
    <n v="4"/>
    <n v="4"/>
    <n v="3"/>
    <n v="4"/>
    <n v="5"/>
    <n v="4"/>
    <n v="2"/>
    <n v="5"/>
    <n v="5"/>
    <n v="5"/>
    <n v="4"/>
    <n v="4"/>
    <n v="5"/>
  </r>
  <r>
    <n v="3"/>
    <n v="1"/>
    <n v="2"/>
    <n v="3"/>
    <n v="3"/>
    <n v="2"/>
    <n v="3"/>
    <n v="3"/>
    <n v="3"/>
    <n v="3"/>
    <n v="3"/>
    <n v="3"/>
    <n v="3"/>
    <n v="3"/>
  </r>
  <r>
    <n v="1"/>
    <n v="1"/>
    <n v="1"/>
    <n v="1"/>
    <n v="1"/>
    <n v="1"/>
    <n v="1"/>
    <n v="1"/>
    <n v="1"/>
    <n v="1"/>
    <n v="1"/>
    <n v="1"/>
    <n v="1"/>
    <n v="1"/>
  </r>
  <r>
    <m/>
    <m/>
    <m/>
    <m/>
    <m/>
    <m/>
    <m/>
    <m/>
    <m/>
    <m/>
    <m/>
    <m/>
    <m/>
    <m/>
  </r>
  <r>
    <n v="2"/>
    <n v="2"/>
    <n v="2"/>
    <n v="2"/>
    <n v="2"/>
    <n v="2"/>
    <n v="2"/>
    <n v="2"/>
    <n v="2"/>
    <n v="2"/>
    <n v="2"/>
    <n v="2"/>
    <n v="2"/>
    <n v="2"/>
  </r>
  <r>
    <n v="4"/>
    <n v="2"/>
    <n v="2"/>
    <n v="2"/>
    <n v="5"/>
    <n v="5"/>
    <n v="4"/>
    <n v="4"/>
    <n v="5"/>
    <n v="5"/>
    <n v="5"/>
    <n v="4"/>
    <n v="5"/>
    <n v="5"/>
  </r>
  <r>
    <n v="3"/>
    <n v="3"/>
    <n v="2"/>
    <n v="2"/>
    <n v="2"/>
    <n v="3"/>
    <n v="2"/>
    <n v="2"/>
    <n v="3"/>
    <n v="2"/>
    <n v="3"/>
    <n v="2"/>
    <n v="2"/>
    <n v="2"/>
  </r>
  <r>
    <n v="5"/>
    <n v="5"/>
    <n v="5"/>
    <n v="3"/>
    <n v="4"/>
    <n v="5"/>
    <n v="5"/>
    <n v="5"/>
    <n v="5"/>
    <n v="5"/>
    <n v="5"/>
    <n v="5"/>
    <n v="5"/>
    <n v="5"/>
  </r>
  <r>
    <n v="3"/>
    <n v="3"/>
    <n v="4"/>
    <n v="3"/>
    <n v="4"/>
    <n v="4"/>
    <n v="4"/>
    <n v="1"/>
    <n v="2"/>
    <n v="2"/>
    <n v="3"/>
    <n v="2"/>
    <n v="2"/>
    <n v="2"/>
  </r>
  <r>
    <n v="5"/>
    <n v="4"/>
    <n v="5"/>
    <n v="4"/>
    <n v="4"/>
    <n v="5"/>
    <n v="5"/>
    <n v="4"/>
    <n v="4"/>
    <n v="4"/>
    <n v="4"/>
    <n v="5"/>
    <n v="5"/>
    <n v="5"/>
  </r>
  <r>
    <n v="4"/>
    <n v="2"/>
    <n v="2"/>
    <n v="2"/>
    <n v="5"/>
    <n v="5"/>
    <n v="4"/>
    <n v="4"/>
    <n v="5"/>
    <n v="5"/>
    <n v="5"/>
    <n v="4"/>
    <n v="5"/>
    <n v="5"/>
  </r>
  <r>
    <m/>
    <m/>
    <m/>
    <m/>
    <m/>
    <m/>
    <m/>
    <m/>
    <m/>
    <m/>
    <m/>
    <m/>
    <m/>
    <m/>
  </r>
  <r>
    <n v="5"/>
    <n v="5"/>
    <n v="5"/>
    <n v="4"/>
    <n v="5"/>
    <n v="5"/>
    <n v="5"/>
    <n v="5"/>
    <n v="5"/>
    <n v="5"/>
    <n v="5"/>
    <n v="5"/>
    <n v="5"/>
    <n v="5"/>
  </r>
  <r>
    <n v="3"/>
    <n v="3"/>
    <n v="3"/>
    <n v="3"/>
    <n v="3"/>
    <n v="3"/>
    <n v="3"/>
    <n v="3"/>
    <n v="2"/>
    <n v="3"/>
    <n v="3"/>
    <n v="3"/>
    <n v="3"/>
    <n v="3"/>
  </r>
  <r>
    <n v="5"/>
    <n v="5"/>
    <n v="5"/>
    <n v="1"/>
    <n v="5"/>
    <n v="5"/>
    <n v="5"/>
    <n v="2"/>
    <n v="3"/>
    <n v="3"/>
    <n v="3"/>
    <n v="1"/>
    <n v="5"/>
    <n v="2"/>
  </r>
  <r>
    <n v="4"/>
    <n v="5"/>
    <n v="5"/>
    <n v="4"/>
    <n v="4"/>
    <n v="5"/>
    <n v="4"/>
    <n v="4"/>
    <n v="4"/>
    <n v="5"/>
    <n v="4"/>
    <n v="4"/>
    <n v="5"/>
    <n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6" cacheId="46011" dataOnRows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9:C23" firstHeaderRow="1" firstDataRow="1" firstDataCol="1"/>
  <pivotFields count="14">
    <pivotField dataField="1" showAll="0">
      <items count="6">
        <item x="3"/>
        <item x="1"/>
        <item x="2"/>
        <item x="0"/>
        <item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Items count="1">
    <i/>
  </colItems>
  <dataFields count="14">
    <dataField name="Promedio de Desarrollan habilidades y destrezas en los participantes. - Respuesta Padres" fld="0" subtotal="average" baseField="0" baseItem="0"/>
    <dataField name="Promedio de Incluyen costumbres y juegos tradicionales. - Respuesta Padres" fld="1" subtotal="average" baseField="0" baseItem="0"/>
    <dataField name="Promedio de Ayudan a conectarse con la esencia de cada persona y por medio de ella consigo mismo. - Respuesta Padres" fld="2" subtotal="average" baseField="0" baseItem="0"/>
    <dataField name="Promedio de Son co-dirigidas a veces por algunos de los adolescentes que participan en ellas. - Respuesta Padres" fld="3" subtotal="average" baseField="0" baseItem="0"/>
    <dataField name="Promedio de  Realizadas grupalmente - Respuesta Padres" fld="4" subtotal="average" baseField="0" baseItem="0"/>
    <dataField name="Promedio de . Fomentan los valores. - Respuesta Padres" fld="5" subtotal="average" baseField="0" baseItem="0"/>
    <dataField name="Promedio de Generan espacios de reflexión. - Respuesta Padres" fld="6" subtotal="average" baseField="0" baseItem="0"/>
    <dataField name="Promedio de Incluyen acompañamiento sicológico. - Respuesta Padres" fld="7" subtotal="average" baseField="0" baseItem="0"/>
    <dataField name="Promedio de Tienen continuidad de acuerdo con los intereses de los participantes. - Respuesta Padres" fld="8" subtotal="average" baseField="0" baseItem="0"/>
    <dataField name="Promedio de Son divertidas. - Respuesta Padres" fld="9" subtotal="average" baseField="0" baseItem="0"/>
    <dataField name="Promedio de Permiten socializar con otras personas. - Respuesta Padres" fld="10" subtotal="average" baseField="0" baseItem="0"/>
    <dataField name="Promedio de Son realizadas por personal especializado. - Respuesta Padres" fld="11" subtotal="average" baseField="0" baseItem="0"/>
    <dataField name="Promedio de Hechas en lugares limpios y seguros. - Respuesta Padres" fld="12" subtotal="average" baseField="0" baseItem="0"/>
    <dataField name="Promedio de Realizadas en diferentes contextos. - Respuesta Padres" fld="13" subtotal="average" baseField="0" baseItem="0"/>
  </dataFields>
  <formats count="10">
    <format dxfId="15">
      <pivotArea outline="0" collapsedLevelsAreSubtotals="1" fieldPosition="0"/>
    </format>
    <format dxfId="16">
      <pivotArea outline="0" collapsedLevelsAreSubtotals="1" fieldPosition="0"/>
    </format>
    <format dxfId="17">
      <pivotArea outline="0" collapsedLevelsAreSubtotals="1" fieldPosition="0"/>
    </format>
    <format dxfId="18">
      <pivotArea type="all" dataOnly="0" outline="0" fieldPosition="0"/>
    </format>
    <format dxfId="19">
      <pivotArea outline="0" collapsedLevelsAreSubtotals="1" fieldPosition="0"/>
    </format>
    <format dxfId="20">
      <pivotArea dataOnly="0" labelOnly="1" outline="0" fieldPosition="0">
        <references count="1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21">
      <pivotArea collapsedLevelsAreSubtotals="1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2">
      <pivotArea field="-2" type="button" dataOnly="0" labelOnly="1" outline="0" axis="axisRow" fieldPosition="0"/>
    </format>
    <format dxfId="2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27" cacheId="46012" dataOnRows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26:C40" firstHeaderRow="1" firstDataRow="1" firstDataCol="1"/>
  <pivotFields count="14"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-2"/>
  </rowFields>
  <row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rowItems>
  <colItems count="1">
    <i/>
  </colItems>
  <dataFields count="14">
    <dataField name="Promedio de Desarrollan habilidades y destrezas en los participantes. - Respuesta Hijos" fld="0" subtotal="average" baseField="0" baseItem="0"/>
    <dataField name="Promedio de Incluyen costumbres y juegos tradicionales. - Respuesta Hijos" fld="1" subtotal="average" baseField="0" baseItem="0"/>
    <dataField name="Promedio de Ayudan a conectarse con la esencia de cada persona y por medio de ella consigo mismo. - Respuesta Hijos" fld="2" subtotal="average" baseField="0" baseItem="0"/>
    <dataField name="Promedio de Son co-dirigidas a veces por algunos de los adolescentes que participan en ellas. - Respuesta Hijos" fld="3" subtotal="average" baseField="0" baseItem="0"/>
    <dataField name="Promedio de Realizadas grupalmente - Respuesta Hijos" fld="4" subtotal="average" baseField="0" baseItem="0"/>
    <dataField name="Promedio de Fomentan los valores. - Respuesta Hijos" fld="5" subtotal="average" baseField="0" baseItem="0"/>
    <dataField name="Promedio de Generan espacios de reflexión. - Respuesta Hijos" fld="6" subtotal="average" baseField="0" baseItem="0"/>
    <dataField name="Promedio de Incluyen acompañamiento sicológico. - Respuesta Hijos" fld="7" subtotal="average" baseField="0" baseItem="0"/>
    <dataField name="Promedio de Tienen continuidad de acuerdo con los intereses de los participantes. - Respuesta Hijos" fld="8" subtotal="average" baseField="0" baseItem="0"/>
    <dataField name="Promedio de Son divertidas. - Respuesta Hijos" fld="9" subtotal="average" baseField="0" baseItem="0"/>
    <dataField name="Promedio de Permiten socializar con otras personas. - Respuesta Hijos" fld="10" subtotal="average" baseField="0" baseItem="0"/>
    <dataField name="Promedio de Son realizadas por personal especializado. - Respuesta Hijos" fld="11" subtotal="average" baseField="0" baseItem="0"/>
    <dataField name="Promedio de Hechas en lugares limpios y seguros. - Respuesta Hijos" fld="12" subtotal="average" baseField="0" baseItem="0"/>
    <dataField name="Promedio de Realizadas en diferentes contextos. - Respuesta Hijos" fld="13" subtotal="average" baseField="0" baseItem="0"/>
  </dataFields>
  <formats count="7">
    <format dxfId="8">
      <pivotArea outline="0" collapsedLevelsAreSubtotals="1" fieldPosition="0"/>
    </format>
    <format dxfId="9">
      <pivotArea outline="0" collapsedLevelsAreSubtotals="1" fieldPosition="0"/>
    </format>
    <format dxfId="10">
      <pivotArea type="all" dataOnly="0" outline="0" fieldPosition="0"/>
    </format>
    <format dxfId="11">
      <pivotArea outline="0" collapsedLevelsAreSubtotals="1" fieldPosition="0"/>
    </format>
    <format dxfId="12">
      <pivotArea field="-2" type="button" dataOnly="0" labelOnly="1" outline="0" axis="axisRow" fieldPosition="0"/>
    </format>
    <format dxfId="13">
      <pivotArea dataOnly="0" labelOnly="1" outline="0" fieldPosition="0">
        <references count="1">
          <reference field="4294967294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14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A6B525-8D58-46B6-BA59-DAA8E04141DF}" name="TablaDinámica10" cacheId="4601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2">
  <location ref="A3:B6" firstHeaderRow="1" firstDataRow="1" firstDataCol="1"/>
  <pivotFields count="1">
    <pivotField axis="axisRow" dataField="1" showAll="0">
      <items count="3">
        <item x="1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uenta de Horizontes Creativos ofrecerá variedad de actividades lúdico-pedagógicas periódicas que permitan a los niños y adolescentes conocer y experimentar diferentes caminos y descubrir de lo que son capaces y a través de ello conocer sus talentos, gus" fld="0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AT54"/>
  <sheetViews>
    <sheetView showGridLines="0" tabSelected="1" topLeftCell="AM7" zoomScale="132" zoomScaleNormal="100" workbookViewId="0">
      <selection activeCell="AN14" sqref="AN14"/>
    </sheetView>
  </sheetViews>
  <sheetFormatPr defaultColWidth="14.42578125" defaultRowHeight="15.75" customHeight="1"/>
  <cols>
    <col min="1" max="1" width="3.42578125" style="1" customWidth="1"/>
    <col min="2" max="2" width="21.42578125" style="14" customWidth="1"/>
    <col min="3" max="6" width="38.85546875" style="21" customWidth="1"/>
    <col min="7" max="7" width="64.140625" style="21" customWidth="1"/>
    <col min="8" max="8" width="38.85546875" style="21" customWidth="1"/>
    <col min="9" max="9" width="46.42578125" style="21" customWidth="1"/>
    <col min="10" max="10" width="26.7109375" style="21" bestFit="1" customWidth="1"/>
    <col min="11" max="11" width="38.140625" style="21" bestFit="1" customWidth="1"/>
    <col min="12" max="12" width="37.42578125" style="21" bestFit="1" customWidth="1"/>
    <col min="13" max="13" width="22.85546875" style="21" bestFit="1" customWidth="1"/>
    <col min="14" max="14" width="21.7109375" style="21" bestFit="1" customWidth="1"/>
    <col min="15" max="15" width="28.140625" style="21" bestFit="1" customWidth="1"/>
    <col min="16" max="16" width="33.7109375" style="21" bestFit="1" customWidth="1"/>
    <col min="17" max="17" width="33.85546875" style="21" bestFit="1" customWidth="1"/>
    <col min="18" max="18" width="23.42578125" style="21" customWidth="1"/>
    <col min="19" max="19" width="35.42578125" style="21" bestFit="1" customWidth="1"/>
    <col min="20" max="20" width="38.28515625" style="21" bestFit="1" customWidth="1"/>
    <col min="21" max="21" width="33.85546875" style="21" bestFit="1" customWidth="1"/>
    <col min="22" max="22" width="32.28515625" style="21" bestFit="1" customWidth="1"/>
    <col min="23" max="23" width="37.28515625" style="21" bestFit="1" customWidth="1"/>
    <col min="24" max="24" width="26.7109375" style="21" bestFit="1" customWidth="1"/>
    <col min="25" max="26" width="38.140625" style="21" bestFit="1" customWidth="1"/>
    <col min="27" max="27" width="22.28515625" style="21" bestFit="1" customWidth="1"/>
    <col min="28" max="28" width="20.42578125" style="21" bestFit="1" customWidth="1"/>
    <col min="29" max="29" width="28.140625" style="21" bestFit="1" customWidth="1"/>
    <col min="30" max="30" width="33.7109375" style="21" bestFit="1" customWidth="1"/>
    <col min="31" max="31" width="33.85546875" style="21" bestFit="1" customWidth="1"/>
    <col min="32" max="32" width="14.28515625" style="21" bestFit="1" customWidth="1"/>
    <col min="33" max="33" width="35.42578125" style="21" bestFit="1" customWidth="1"/>
    <col min="34" max="34" width="38.28515625" style="21" bestFit="1" customWidth="1"/>
    <col min="35" max="35" width="33.85546875" style="21" bestFit="1" customWidth="1"/>
    <col min="36" max="36" width="32.28515625" style="21" bestFit="1" customWidth="1"/>
    <col min="37" max="46" width="38.85546875" style="21" customWidth="1"/>
    <col min="47" max="52" width="21.42578125" style="14" customWidth="1"/>
    <col min="53" max="16384" width="14.42578125" style="14"/>
  </cols>
  <sheetData>
    <row r="1" spans="1:46" s="1" customFormat="1" ht="9.75" customHeight="1" thickBo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19.5" customHeight="1">
      <c r="A2" s="3"/>
      <c r="B2" s="54" t="s">
        <v>0</v>
      </c>
      <c r="C2" s="55"/>
      <c r="D2" s="55"/>
      <c r="E2" s="55"/>
      <c r="F2" s="55"/>
      <c r="G2" s="56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6" ht="15.75" customHeight="1">
      <c r="A3" s="3"/>
      <c r="B3" s="4" t="s">
        <v>1</v>
      </c>
      <c r="C3" s="5" t="s">
        <v>2</v>
      </c>
      <c r="D3" s="5"/>
      <c r="E3" s="5"/>
      <c r="F3" s="5"/>
      <c r="G3" s="6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</row>
    <row r="4" spans="1:46" ht="15.75" customHeight="1">
      <c r="A4" s="3"/>
      <c r="B4" s="7" t="s">
        <v>3</v>
      </c>
      <c r="C4" s="8" t="s">
        <v>4</v>
      </c>
      <c r="D4" s="8"/>
      <c r="E4" s="8"/>
      <c r="F4" s="8"/>
      <c r="G4" s="9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</row>
    <row r="5" spans="1:46" ht="15.75" customHeight="1">
      <c r="A5" s="3"/>
      <c r="B5" s="57" t="s">
        <v>5</v>
      </c>
      <c r="C5" s="10" t="s">
        <v>6</v>
      </c>
      <c r="D5" s="10"/>
      <c r="E5" s="10"/>
      <c r="F5" s="10"/>
      <c r="G5" s="11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</row>
    <row r="6" spans="1:46" ht="14.1" thickBot="1">
      <c r="A6" s="3"/>
      <c r="B6" s="58"/>
      <c r="C6" s="36" t="s">
        <v>7</v>
      </c>
      <c r="D6" s="12"/>
      <c r="E6" s="12"/>
      <c r="F6" s="12"/>
      <c r="G6" s="13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</row>
    <row r="7" spans="1:46" ht="8.25" customHeight="1">
      <c r="A7" s="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</row>
    <row r="8" spans="1:46" customFormat="1" ht="25.5" customHeight="1">
      <c r="C8" s="59" t="s">
        <v>8</v>
      </c>
      <c r="D8" s="60"/>
      <c r="E8" s="60"/>
      <c r="F8" s="60"/>
      <c r="G8" s="60"/>
    </row>
    <row r="9" spans="1:46" ht="102" customHeight="1" thickBot="1">
      <c r="B9" s="15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  <c r="Z9" s="16" t="s">
        <v>33</v>
      </c>
      <c r="AA9" s="16" t="s">
        <v>34</v>
      </c>
      <c r="AB9" s="16" t="s">
        <v>35</v>
      </c>
      <c r="AC9" s="16" t="s">
        <v>36</v>
      </c>
      <c r="AD9" s="16" t="s">
        <v>37</v>
      </c>
      <c r="AE9" s="16" t="s">
        <v>38</v>
      </c>
      <c r="AF9" s="16" t="s">
        <v>39</v>
      </c>
      <c r="AG9" s="16" t="s">
        <v>40</v>
      </c>
      <c r="AH9" s="16" t="s">
        <v>41</v>
      </c>
      <c r="AI9" s="16" t="s">
        <v>42</v>
      </c>
      <c r="AJ9" s="16" t="s">
        <v>43</v>
      </c>
      <c r="AK9" s="16" t="s">
        <v>44</v>
      </c>
      <c r="AL9" s="16" t="s">
        <v>45</v>
      </c>
      <c r="AM9" s="16" t="s">
        <v>46</v>
      </c>
      <c r="AN9" s="16" t="s">
        <v>47</v>
      </c>
      <c r="AO9" s="16" t="s">
        <v>48</v>
      </c>
      <c r="AP9" s="16" t="s">
        <v>49</v>
      </c>
      <c r="AQ9" s="16" t="s">
        <v>50</v>
      </c>
      <c r="AR9" s="16" t="s">
        <v>51</v>
      </c>
      <c r="AS9" s="16" t="s">
        <v>52</v>
      </c>
      <c r="AT9" s="16" t="s">
        <v>53</v>
      </c>
    </row>
    <row r="10" spans="1:46" ht="24" hidden="1">
      <c r="B10" s="17">
        <v>44313.507199074076</v>
      </c>
      <c r="C10" s="18" t="s">
        <v>54</v>
      </c>
      <c r="D10" s="18" t="s">
        <v>55</v>
      </c>
      <c r="E10" s="18" t="s">
        <v>56</v>
      </c>
      <c r="F10" s="18" t="s">
        <v>57</v>
      </c>
      <c r="G10" s="18" t="s">
        <v>58</v>
      </c>
      <c r="H10" s="18"/>
      <c r="I10" s="22">
        <v>5</v>
      </c>
      <c r="J10" s="22">
        <v>4</v>
      </c>
      <c r="K10" s="22">
        <v>3</v>
      </c>
      <c r="L10" s="22">
        <v>2</v>
      </c>
      <c r="M10" s="22">
        <v>5</v>
      </c>
      <c r="N10" s="22">
        <v>5</v>
      </c>
      <c r="O10" s="22">
        <v>5</v>
      </c>
      <c r="P10" s="22">
        <v>5</v>
      </c>
      <c r="Q10" s="22">
        <v>4</v>
      </c>
      <c r="R10" s="22">
        <v>4</v>
      </c>
      <c r="S10" s="22">
        <v>4</v>
      </c>
      <c r="T10" s="22">
        <v>4</v>
      </c>
      <c r="U10" s="22">
        <v>5</v>
      </c>
      <c r="V10" s="22">
        <v>4</v>
      </c>
      <c r="W10" s="22">
        <v>4</v>
      </c>
      <c r="X10" s="22">
        <v>3</v>
      </c>
      <c r="Y10" s="22">
        <v>4</v>
      </c>
      <c r="Z10" s="22">
        <v>3</v>
      </c>
      <c r="AA10" s="22">
        <v>5</v>
      </c>
      <c r="AB10" s="22">
        <v>5</v>
      </c>
      <c r="AC10" s="22">
        <v>5</v>
      </c>
      <c r="AD10" s="22">
        <v>4</v>
      </c>
      <c r="AE10" s="22">
        <v>5</v>
      </c>
      <c r="AF10" s="22">
        <v>5</v>
      </c>
      <c r="AG10" s="22">
        <v>5</v>
      </c>
      <c r="AH10" s="22">
        <v>5</v>
      </c>
      <c r="AI10" s="22">
        <v>5</v>
      </c>
      <c r="AJ10" s="22">
        <v>4</v>
      </c>
      <c r="AK10" s="18" t="s">
        <v>59</v>
      </c>
      <c r="AL10" s="18" t="s">
        <v>60</v>
      </c>
      <c r="AM10" s="18" t="s">
        <v>61</v>
      </c>
      <c r="AN10" s="18" t="s">
        <v>62</v>
      </c>
      <c r="AO10" s="18" t="s">
        <v>63</v>
      </c>
      <c r="AP10" s="18"/>
      <c r="AQ10" s="18" t="s">
        <v>64</v>
      </c>
      <c r="AR10" s="18"/>
      <c r="AS10" s="18" t="s">
        <v>65</v>
      </c>
      <c r="AT10" s="18"/>
    </row>
    <row r="11" spans="1:46" ht="24">
      <c r="B11" s="19">
        <v>44315.395405092589</v>
      </c>
      <c r="C11" s="20" t="s">
        <v>66</v>
      </c>
      <c r="D11" s="20" t="s">
        <v>67</v>
      </c>
      <c r="E11" s="20" t="s">
        <v>56</v>
      </c>
      <c r="F11" s="20" t="s">
        <v>68</v>
      </c>
      <c r="G11" s="20" t="s">
        <v>58</v>
      </c>
      <c r="H11" s="20"/>
      <c r="I11" s="23">
        <v>5</v>
      </c>
      <c r="J11" s="23">
        <v>5</v>
      </c>
      <c r="K11" s="23">
        <v>5</v>
      </c>
      <c r="L11" s="23">
        <v>5</v>
      </c>
      <c r="M11" s="23">
        <v>4</v>
      </c>
      <c r="N11" s="23">
        <v>5</v>
      </c>
      <c r="O11" s="23">
        <v>5</v>
      </c>
      <c r="P11" s="23">
        <v>4</v>
      </c>
      <c r="Q11" s="23">
        <v>4</v>
      </c>
      <c r="R11" s="23">
        <v>5</v>
      </c>
      <c r="S11" s="23">
        <v>5</v>
      </c>
      <c r="T11" s="23">
        <v>5</v>
      </c>
      <c r="U11" s="23">
        <v>5</v>
      </c>
      <c r="V11" s="23">
        <v>5</v>
      </c>
      <c r="W11" s="23">
        <v>5</v>
      </c>
      <c r="X11" s="23">
        <v>5</v>
      </c>
      <c r="Y11" s="23">
        <v>5</v>
      </c>
      <c r="Z11" s="23">
        <v>5</v>
      </c>
      <c r="AA11" s="23">
        <v>5</v>
      </c>
      <c r="AB11" s="23">
        <v>5</v>
      </c>
      <c r="AC11" s="23">
        <v>5</v>
      </c>
      <c r="AD11" s="23">
        <v>5</v>
      </c>
      <c r="AE11" s="23">
        <v>5</v>
      </c>
      <c r="AF11" s="23">
        <v>5</v>
      </c>
      <c r="AG11" s="23">
        <v>5</v>
      </c>
      <c r="AH11" s="23">
        <v>5</v>
      </c>
      <c r="AI11" s="23">
        <v>5</v>
      </c>
      <c r="AJ11" s="23">
        <v>5</v>
      </c>
      <c r="AK11" s="20" t="s">
        <v>69</v>
      </c>
      <c r="AL11" s="20" t="s">
        <v>69</v>
      </c>
      <c r="AM11" s="20" t="s">
        <v>69</v>
      </c>
      <c r="AN11" s="20" t="s">
        <v>70</v>
      </c>
      <c r="AO11" s="20"/>
      <c r="AP11" s="20"/>
      <c r="AQ11" s="20" t="s">
        <v>64</v>
      </c>
      <c r="AR11" s="20" t="s">
        <v>71</v>
      </c>
      <c r="AS11" s="20" t="s">
        <v>72</v>
      </c>
      <c r="AT11" s="24">
        <v>3162210595</v>
      </c>
    </row>
    <row r="12" spans="1:46" ht="36">
      <c r="B12" s="19">
        <v>44315.447604166664</v>
      </c>
      <c r="C12" s="20" t="s">
        <v>73</v>
      </c>
      <c r="D12" s="20" t="s">
        <v>74</v>
      </c>
      <c r="E12" s="20" t="s">
        <v>56</v>
      </c>
      <c r="F12" s="20" t="s">
        <v>57</v>
      </c>
      <c r="G12" s="20" t="s">
        <v>58</v>
      </c>
      <c r="H12" s="20"/>
      <c r="I12" s="23">
        <v>2</v>
      </c>
      <c r="J12" s="23">
        <v>2</v>
      </c>
      <c r="K12" s="23">
        <v>2</v>
      </c>
      <c r="L12" s="23">
        <v>2</v>
      </c>
      <c r="M12" s="23">
        <v>2</v>
      </c>
      <c r="N12" s="23">
        <v>2</v>
      </c>
      <c r="O12" s="23">
        <v>2</v>
      </c>
      <c r="P12" s="23">
        <v>2</v>
      </c>
      <c r="Q12" s="23">
        <v>2</v>
      </c>
      <c r="R12" s="23">
        <v>2</v>
      </c>
      <c r="S12" s="23">
        <v>2</v>
      </c>
      <c r="T12" s="23">
        <v>2</v>
      </c>
      <c r="U12" s="23">
        <v>2</v>
      </c>
      <c r="V12" s="23">
        <v>2</v>
      </c>
      <c r="W12" s="23">
        <v>2</v>
      </c>
      <c r="X12" s="23">
        <v>2</v>
      </c>
      <c r="Y12" s="23">
        <v>2</v>
      </c>
      <c r="Z12" s="23">
        <v>2</v>
      </c>
      <c r="AA12" s="23">
        <v>2</v>
      </c>
      <c r="AB12" s="23">
        <v>2</v>
      </c>
      <c r="AC12" s="23">
        <v>2</v>
      </c>
      <c r="AD12" s="23">
        <v>2</v>
      </c>
      <c r="AE12" s="23">
        <v>2</v>
      </c>
      <c r="AF12" s="23">
        <v>2</v>
      </c>
      <c r="AG12" s="23">
        <v>2</v>
      </c>
      <c r="AH12" s="23">
        <v>2</v>
      </c>
      <c r="AI12" s="23">
        <v>2</v>
      </c>
      <c r="AJ12" s="23">
        <v>2</v>
      </c>
      <c r="AK12" s="20" t="s">
        <v>69</v>
      </c>
      <c r="AL12" s="20" t="s">
        <v>69</v>
      </c>
      <c r="AM12" s="20" t="s">
        <v>69</v>
      </c>
      <c r="AN12" s="20" t="s">
        <v>75</v>
      </c>
      <c r="AO12" s="20"/>
      <c r="AP12" s="20" t="s">
        <v>64</v>
      </c>
      <c r="AQ12" s="20"/>
      <c r="AR12" s="20"/>
      <c r="AS12" s="20" t="s">
        <v>76</v>
      </c>
      <c r="AT12" s="20"/>
    </row>
    <row r="13" spans="1:46" ht="24">
      <c r="B13" s="19">
        <v>44315.450150462966</v>
      </c>
      <c r="C13" s="20" t="s">
        <v>77</v>
      </c>
      <c r="D13" s="20" t="s">
        <v>78</v>
      </c>
      <c r="E13" s="20" t="s">
        <v>79</v>
      </c>
      <c r="F13" s="20" t="s">
        <v>68</v>
      </c>
      <c r="G13" s="20" t="s">
        <v>58</v>
      </c>
      <c r="H13" s="20"/>
      <c r="I13" s="23">
        <v>5</v>
      </c>
      <c r="J13" s="23">
        <v>5</v>
      </c>
      <c r="K13" s="23">
        <v>5</v>
      </c>
      <c r="L13" s="23">
        <v>5</v>
      </c>
      <c r="M13" s="23">
        <v>5</v>
      </c>
      <c r="N13" s="23">
        <v>5</v>
      </c>
      <c r="O13" s="23">
        <v>5</v>
      </c>
      <c r="P13" s="23">
        <v>5</v>
      </c>
      <c r="Q13" s="23">
        <v>5</v>
      </c>
      <c r="R13" s="23">
        <v>5</v>
      </c>
      <c r="S13" s="23">
        <v>5</v>
      </c>
      <c r="T13" s="23">
        <v>5</v>
      </c>
      <c r="U13" s="23">
        <v>5</v>
      </c>
      <c r="V13" s="23">
        <v>5</v>
      </c>
      <c r="W13" s="23">
        <v>4</v>
      </c>
      <c r="X13" s="23">
        <v>5</v>
      </c>
      <c r="Y13" s="23">
        <v>4</v>
      </c>
      <c r="Z13" s="23">
        <v>4</v>
      </c>
      <c r="AA13" s="23">
        <v>5</v>
      </c>
      <c r="AB13" s="23">
        <v>5</v>
      </c>
      <c r="AC13" s="23">
        <v>5</v>
      </c>
      <c r="AD13" s="23">
        <v>5</v>
      </c>
      <c r="AE13" s="23">
        <v>5</v>
      </c>
      <c r="AF13" s="23">
        <v>5</v>
      </c>
      <c r="AG13" s="23">
        <v>4</v>
      </c>
      <c r="AH13" s="23">
        <v>5</v>
      </c>
      <c r="AI13" s="23">
        <v>5</v>
      </c>
      <c r="AJ13" s="23">
        <v>5</v>
      </c>
      <c r="AK13" s="20" t="s">
        <v>69</v>
      </c>
      <c r="AL13" s="20" t="s">
        <v>69</v>
      </c>
      <c r="AM13" s="20" t="s">
        <v>69</v>
      </c>
      <c r="AN13" s="20" t="s">
        <v>80</v>
      </c>
      <c r="AO13" s="20" t="s">
        <v>81</v>
      </c>
      <c r="AP13" s="20"/>
      <c r="AQ13" s="20"/>
      <c r="AR13" s="20" t="s">
        <v>64</v>
      </c>
      <c r="AS13" s="20" t="s">
        <v>82</v>
      </c>
      <c r="AT13" s="20"/>
    </row>
    <row r="14" spans="1:46" ht="33.75">
      <c r="B14" s="19">
        <v>44315.459155092591</v>
      </c>
      <c r="C14" s="20" t="s">
        <v>83</v>
      </c>
      <c r="D14" s="20" t="s">
        <v>84</v>
      </c>
      <c r="E14" s="20" t="s">
        <v>79</v>
      </c>
      <c r="F14" s="20" t="s">
        <v>68</v>
      </c>
      <c r="G14" s="20" t="s">
        <v>58</v>
      </c>
      <c r="H14" s="20"/>
      <c r="I14" s="23">
        <v>2</v>
      </c>
      <c r="J14" s="23">
        <v>2</v>
      </c>
      <c r="K14" s="23">
        <v>2</v>
      </c>
      <c r="L14" s="23">
        <v>2</v>
      </c>
      <c r="M14" s="23">
        <v>2</v>
      </c>
      <c r="N14" s="23">
        <v>2</v>
      </c>
      <c r="O14" s="23">
        <v>2</v>
      </c>
      <c r="P14" s="23">
        <v>2</v>
      </c>
      <c r="Q14" s="23">
        <v>2</v>
      </c>
      <c r="R14" s="23">
        <v>2</v>
      </c>
      <c r="S14" s="23">
        <v>2</v>
      </c>
      <c r="T14" s="23">
        <v>2</v>
      </c>
      <c r="U14" s="23">
        <v>2</v>
      </c>
      <c r="V14" s="23">
        <v>2</v>
      </c>
      <c r="W14" s="23">
        <v>2</v>
      </c>
      <c r="X14" s="23">
        <v>2</v>
      </c>
      <c r="Y14" s="23">
        <v>2</v>
      </c>
      <c r="Z14" s="23">
        <v>2</v>
      </c>
      <c r="AA14" s="23">
        <v>2</v>
      </c>
      <c r="AB14" s="23">
        <v>2</v>
      </c>
      <c r="AC14" s="23">
        <v>2</v>
      </c>
      <c r="AD14" s="23">
        <v>2</v>
      </c>
      <c r="AE14" s="23">
        <v>2</v>
      </c>
      <c r="AF14" s="23">
        <v>2</v>
      </c>
      <c r="AG14" s="23">
        <v>2</v>
      </c>
      <c r="AH14" s="23">
        <v>2</v>
      </c>
      <c r="AI14" s="23">
        <v>2</v>
      </c>
      <c r="AJ14" s="23">
        <v>2</v>
      </c>
      <c r="AK14" s="20" t="s">
        <v>69</v>
      </c>
      <c r="AL14" s="20" t="s">
        <v>85</v>
      </c>
      <c r="AM14" s="20" t="s">
        <v>85</v>
      </c>
      <c r="AN14" s="20" t="s">
        <v>70</v>
      </c>
      <c r="AO14" s="20" t="s">
        <v>86</v>
      </c>
      <c r="AP14" s="20" t="s">
        <v>71</v>
      </c>
      <c r="AQ14" s="20"/>
      <c r="AR14" s="20"/>
      <c r="AS14" s="20" t="s">
        <v>87</v>
      </c>
      <c r="AT14" s="24">
        <v>3163608780</v>
      </c>
    </row>
    <row r="15" spans="1:46" ht="36">
      <c r="B15" s="19">
        <v>44315.462800925925</v>
      </c>
      <c r="C15" s="20" t="s">
        <v>88</v>
      </c>
      <c r="D15" s="20" t="s">
        <v>89</v>
      </c>
      <c r="E15" s="20" t="s">
        <v>56</v>
      </c>
      <c r="F15" s="20" t="s">
        <v>68</v>
      </c>
      <c r="G15" s="20" t="s">
        <v>58</v>
      </c>
      <c r="H15" s="20"/>
      <c r="I15" s="23">
        <v>5</v>
      </c>
      <c r="J15" s="23">
        <v>5</v>
      </c>
      <c r="K15" s="23">
        <v>5</v>
      </c>
      <c r="L15" s="23">
        <v>5</v>
      </c>
      <c r="M15" s="23">
        <v>5</v>
      </c>
      <c r="N15" s="23">
        <v>5</v>
      </c>
      <c r="O15" s="23">
        <v>5</v>
      </c>
      <c r="P15" s="23">
        <v>2</v>
      </c>
      <c r="Q15" s="23">
        <v>3</v>
      </c>
      <c r="R15" s="23">
        <v>4</v>
      </c>
      <c r="S15" s="23">
        <v>3</v>
      </c>
      <c r="T15" s="23">
        <v>2</v>
      </c>
      <c r="U15" s="23">
        <v>4</v>
      </c>
      <c r="V15" s="23">
        <v>5</v>
      </c>
      <c r="W15" s="23">
        <v>5</v>
      </c>
      <c r="X15" s="23">
        <v>5</v>
      </c>
      <c r="Y15" s="23">
        <v>5</v>
      </c>
      <c r="Z15" s="23">
        <v>4</v>
      </c>
      <c r="AA15" s="23">
        <v>5</v>
      </c>
      <c r="AB15" s="23">
        <v>5</v>
      </c>
      <c r="AC15" s="23">
        <v>5</v>
      </c>
      <c r="AD15" s="23">
        <v>1</v>
      </c>
      <c r="AE15" s="23">
        <v>5</v>
      </c>
      <c r="AF15" s="23">
        <v>5</v>
      </c>
      <c r="AG15" s="23">
        <v>5</v>
      </c>
      <c r="AH15" s="23">
        <v>2</v>
      </c>
      <c r="AI15" s="23">
        <v>5</v>
      </c>
      <c r="AJ15" s="23">
        <v>5</v>
      </c>
      <c r="AK15" s="20" t="s">
        <v>69</v>
      </c>
      <c r="AL15" s="20" t="s">
        <v>69</v>
      </c>
      <c r="AM15" s="20" t="s">
        <v>69</v>
      </c>
      <c r="AN15" s="20" t="s">
        <v>75</v>
      </c>
      <c r="AO15" s="20" t="s">
        <v>90</v>
      </c>
      <c r="AP15" s="20" t="s">
        <v>91</v>
      </c>
      <c r="AQ15" s="20"/>
      <c r="AR15" s="20"/>
      <c r="AS15" s="20" t="s">
        <v>92</v>
      </c>
      <c r="AT15" s="20" t="s">
        <v>93</v>
      </c>
    </row>
    <row r="16" spans="1:46" ht="24">
      <c r="B16" s="19">
        <v>44315.53633101852</v>
      </c>
      <c r="C16" s="20" t="s">
        <v>94</v>
      </c>
      <c r="D16" s="20" t="s">
        <v>95</v>
      </c>
      <c r="E16" s="20" t="s">
        <v>79</v>
      </c>
      <c r="F16" s="20" t="s">
        <v>68</v>
      </c>
      <c r="G16" s="20" t="s">
        <v>58</v>
      </c>
      <c r="H16" s="20"/>
      <c r="I16" s="23">
        <v>3</v>
      </c>
      <c r="J16" s="23">
        <v>3</v>
      </c>
      <c r="K16" s="23">
        <v>3</v>
      </c>
      <c r="L16" s="23">
        <v>3</v>
      </c>
      <c r="M16" s="23">
        <v>2</v>
      </c>
      <c r="N16" s="23">
        <v>3</v>
      </c>
      <c r="O16" s="23">
        <v>3</v>
      </c>
      <c r="P16" s="23">
        <v>3</v>
      </c>
      <c r="Q16" s="23">
        <v>2</v>
      </c>
      <c r="R16" s="23">
        <v>3</v>
      </c>
      <c r="S16" s="23">
        <v>2</v>
      </c>
      <c r="T16" s="23">
        <v>3</v>
      </c>
      <c r="U16" s="23">
        <v>3</v>
      </c>
      <c r="V16" s="23">
        <v>3</v>
      </c>
      <c r="W16" s="23">
        <v>2</v>
      </c>
      <c r="X16" s="23">
        <v>2</v>
      </c>
      <c r="Y16" s="23">
        <v>1</v>
      </c>
      <c r="Z16" s="23">
        <v>2</v>
      </c>
      <c r="AA16" s="23">
        <v>1</v>
      </c>
      <c r="AB16" s="23">
        <v>2</v>
      </c>
      <c r="AC16" s="23">
        <v>3</v>
      </c>
      <c r="AD16" s="23">
        <v>3</v>
      </c>
      <c r="AE16" s="23">
        <v>3</v>
      </c>
      <c r="AF16" s="23">
        <v>3</v>
      </c>
      <c r="AG16" s="23">
        <v>1</v>
      </c>
      <c r="AH16" s="23">
        <v>3</v>
      </c>
      <c r="AI16" s="23">
        <v>3</v>
      </c>
      <c r="AJ16" s="23">
        <v>2</v>
      </c>
      <c r="AK16" s="20" t="s">
        <v>69</v>
      </c>
      <c r="AL16" s="20" t="s">
        <v>69</v>
      </c>
      <c r="AM16" s="20" t="s">
        <v>69</v>
      </c>
      <c r="AN16" s="20" t="s">
        <v>70</v>
      </c>
      <c r="AO16" s="20" t="s">
        <v>96</v>
      </c>
      <c r="AP16" s="20"/>
      <c r="AQ16" s="20"/>
      <c r="AR16" s="20" t="s">
        <v>91</v>
      </c>
      <c r="AS16" s="20" t="s">
        <v>97</v>
      </c>
      <c r="AT16" s="20"/>
    </row>
    <row r="17" spans="2:46" ht="24">
      <c r="B17" s="19">
        <v>44315.606516203705</v>
      </c>
      <c r="C17" s="20" t="s">
        <v>98</v>
      </c>
      <c r="D17" s="20" t="s">
        <v>99</v>
      </c>
      <c r="E17" s="20" t="s">
        <v>79</v>
      </c>
      <c r="F17" s="20" t="s">
        <v>100</v>
      </c>
      <c r="G17" s="20" t="s">
        <v>58</v>
      </c>
      <c r="H17" s="20"/>
      <c r="I17" s="23">
        <v>5</v>
      </c>
      <c r="J17" s="23">
        <v>4</v>
      </c>
      <c r="K17" s="23">
        <v>3</v>
      </c>
      <c r="L17" s="23">
        <v>3</v>
      </c>
      <c r="M17" s="23">
        <v>3</v>
      </c>
      <c r="N17" s="23">
        <v>5</v>
      </c>
      <c r="O17" s="23">
        <v>4</v>
      </c>
      <c r="P17" s="23">
        <v>4</v>
      </c>
      <c r="Q17" s="23">
        <v>4</v>
      </c>
      <c r="R17" s="23">
        <v>5</v>
      </c>
      <c r="S17" s="23">
        <v>5</v>
      </c>
      <c r="T17" s="23">
        <v>5</v>
      </c>
      <c r="U17" s="23">
        <v>5</v>
      </c>
      <c r="V17" s="23">
        <v>4</v>
      </c>
      <c r="W17" s="23">
        <v>4</v>
      </c>
      <c r="X17" s="23">
        <v>3</v>
      </c>
      <c r="Y17" s="23">
        <v>4</v>
      </c>
      <c r="Z17" s="23">
        <v>3</v>
      </c>
      <c r="AA17" s="23">
        <v>5</v>
      </c>
      <c r="AB17" s="23">
        <v>4</v>
      </c>
      <c r="AC17" s="23">
        <v>4</v>
      </c>
      <c r="AD17" s="23">
        <v>4</v>
      </c>
      <c r="AE17" s="23">
        <v>3</v>
      </c>
      <c r="AF17" s="23">
        <v>5</v>
      </c>
      <c r="AG17" s="23">
        <v>5</v>
      </c>
      <c r="AH17" s="23">
        <v>4</v>
      </c>
      <c r="AI17" s="23">
        <v>5</v>
      </c>
      <c r="AJ17" s="23">
        <v>5</v>
      </c>
      <c r="AK17" s="20" t="s">
        <v>60</v>
      </c>
      <c r="AL17" s="20" t="s">
        <v>85</v>
      </c>
      <c r="AM17" s="20" t="s">
        <v>69</v>
      </c>
      <c r="AN17" s="20" t="s">
        <v>101</v>
      </c>
      <c r="AO17" s="20"/>
      <c r="AP17" s="20"/>
      <c r="AQ17" s="20" t="s">
        <v>64</v>
      </c>
      <c r="AR17" s="20"/>
      <c r="AS17" s="20" t="s">
        <v>102</v>
      </c>
      <c r="AT17" s="20"/>
    </row>
    <row r="18" spans="2:46" ht="24" hidden="1">
      <c r="B18" s="19">
        <v>44316.283668981479</v>
      </c>
      <c r="C18" s="20" t="s">
        <v>103</v>
      </c>
      <c r="D18" s="20" t="s">
        <v>104</v>
      </c>
      <c r="E18" s="20" t="s">
        <v>79</v>
      </c>
      <c r="F18" s="20" t="s">
        <v>68</v>
      </c>
      <c r="G18" s="20" t="s">
        <v>58</v>
      </c>
      <c r="H18" s="20"/>
      <c r="I18" s="23">
        <v>5</v>
      </c>
      <c r="J18" s="23">
        <v>5</v>
      </c>
      <c r="K18" s="23">
        <v>5</v>
      </c>
      <c r="L18" s="23">
        <v>4</v>
      </c>
      <c r="M18" s="23">
        <v>5</v>
      </c>
      <c r="N18" s="23">
        <v>5</v>
      </c>
      <c r="O18" s="23">
        <v>5</v>
      </c>
      <c r="P18" s="23">
        <v>5</v>
      </c>
      <c r="Q18" s="23">
        <v>4</v>
      </c>
      <c r="R18" s="23">
        <v>4</v>
      </c>
      <c r="S18" s="23">
        <v>5</v>
      </c>
      <c r="T18" s="23">
        <v>5</v>
      </c>
      <c r="U18" s="23">
        <v>5</v>
      </c>
      <c r="V18" s="23">
        <v>5</v>
      </c>
      <c r="W18" s="23">
        <v>3</v>
      </c>
      <c r="X18" s="23">
        <v>5</v>
      </c>
      <c r="Y18" s="23">
        <v>4</v>
      </c>
      <c r="Z18" s="23">
        <v>4</v>
      </c>
      <c r="AA18" s="23">
        <v>5</v>
      </c>
      <c r="AB18" s="23">
        <v>5</v>
      </c>
      <c r="AC18" s="23">
        <v>4</v>
      </c>
      <c r="AD18" s="23">
        <v>4</v>
      </c>
      <c r="AE18" s="23">
        <v>4</v>
      </c>
      <c r="AF18" s="23">
        <v>4</v>
      </c>
      <c r="AG18" s="23">
        <v>4</v>
      </c>
      <c r="AH18" s="23">
        <v>5</v>
      </c>
      <c r="AI18" s="23">
        <v>5</v>
      </c>
      <c r="AJ18" s="23">
        <v>4</v>
      </c>
      <c r="AK18" s="20" t="s">
        <v>85</v>
      </c>
      <c r="AL18" s="20" t="s">
        <v>60</v>
      </c>
      <c r="AM18" s="20" t="s">
        <v>60</v>
      </c>
      <c r="AN18" s="20" t="s">
        <v>105</v>
      </c>
      <c r="AO18" s="20" t="s">
        <v>106</v>
      </c>
      <c r="AP18" s="20" t="s">
        <v>107</v>
      </c>
      <c r="AQ18" s="20"/>
      <c r="AR18" s="20"/>
      <c r="AS18" s="20" t="s">
        <v>108</v>
      </c>
      <c r="AT18" s="24">
        <v>4074033999</v>
      </c>
    </row>
    <row r="19" spans="2:46" ht="14.1">
      <c r="B19" s="19">
        <v>44316.318113425928</v>
      </c>
      <c r="C19" s="20" t="s">
        <v>109</v>
      </c>
      <c r="D19" s="20" t="s">
        <v>110</v>
      </c>
      <c r="E19" s="20" t="s">
        <v>56</v>
      </c>
      <c r="F19" s="20" t="s">
        <v>68</v>
      </c>
      <c r="G19" s="20" t="s">
        <v>58</v>
      </c>
      <c r="H19" s="20"/>
      <c r="I19" s="23">
        <v>5</v>
      </c>
      <c r="J19" s="23">
        <v>3</v>
      </c>
      <c r="K19" s="23">
        <v>4</v>
      </c>
      <c r="L19" s="23">
        <v>2</v>
      </c>
      <c r="M19" s="23">
        <v>3</v>
      </c>
      <c r="N19" s="23">
        <v>5</v>
      </c>
      <c r="O19" s="23">
        <v>5</v>
      </c>
      <c r="P19" s="23">
        <v>3</v>
      </c>
      <c r="Q19" s="23">
        <v>4</v>
      </c>
      <c r="R19" s="23">
        <v>5</v>
      </c>
      <c r="S19" s="23">
        <v>5</v>
      </c>
      <c r="T19" s="23">
        <v>5</v>
      </c>
      <c r="U19" s="23">
        <v>5</v>
      </c>
      <c r="V19" s="23">
        <v>4</v>
      </c>
      <c r="W19" s="23">
        <v>4</v>
      </c>
      <c r="X19" s="23">
        <v>4</v>
      </c>
      <c r="Y19" s="23">
        <v>4</v>
      </c>
      <c r="Z19" s="23">
        <v>3</v>
      </c>
      <c r="AA19" s="23">
        <v>4</v>
      </c>
      <c r="AB19" s="23">
        <v>5</v>
      </c>
      <c r="AC19" s="23">
        <v>4</v>
      </c>
      <c r="AD19" s="23">
        <v>2</v>
      </c>
      <c r="AE19" s="23">
        <v>5</v>
      </c>
      <c r="AF19" s="23">
        <v>5</v>
      </c>
      <c r="AG19" s="23">
        <v>5</v>
      </c>
      <c r="AH19" s="23">
        <v>4</v>
      </c>
      <c r="AI19" s="23">
        <v>4</v>
      </c>
      <c r="AJ19" s="23">
        <v>5</v>
      </c>
      <c r="AK19" s="20" t="s">
        <v>69</v>
      </c>
      <c r="AL19" s="20" t="s">
        <v>69</v>
      </c>
      <c r="AM19" s="20" t="s">
        <v>69</v>
      </c>
      <c r="AN19" s="20" t="s">
        <v>62</v>
      </c>
      <c r="AO19" s="20"/>
      <c r="AP19" s="20"/>
      <c r="AQ19" s="20" t="s">
        <v>64</v>
      </c>
      <c r="AR19" s="20"/>
      <c r="AS19" s="20" t="s">
        <v>111</v>
      </c>
      <c r="AT19" s="20"/>
    </row>
    <row r="20" spans="2:46" ht="15.75" customHeight="1">
      <c r="B20" s="19">
        <v>44317.381215277775</v>
      </c>
      <c r="C20" s="20" t="s">
        <v>112</v>
      </c>
      <c r="D20" s="20" t="s">
        <v>113</v>
      </c>
      <c r="E20" s="20" t="s">
        <v>79</v>
      </c>
      <c r="F20" s="20" t="s">
        <v>114</v>
      </c>
      <c r="G20" s="20" t="s">
        <v>58</v>
      </c>
      <c r="H20" s="20"/>
      <c r="I20" s="23">
        <v>3</v>
      </c>
      <c r="J20" s="23">
        <v>2</v>
      </c>
      <c r="K20" s="23">
        <v>3</v>
      </c>
      <c r="L20" s="23">
        <v>3</v>
      </c>
      <c r="M20" s="23">
        <v>3</v>
      </c>
      <c r="N20" s="23">
        <v>3</v>
      </c>
      <c r="O20" s="23">
        <v>3</v>
      </c>
      <c r="P20" s="23">
        <v>3</v>
      </c>
      <c r="Q20" s="23">
        <v>3</v>
      </c>
      <c r="R20" s="23">
        <v>3</v>
      </c>
      <c r="S20" s="23">
        <v>3</v>
      </c>
      <c r="T20" s="23">
        <v>3</v>
      </c>
      <c r="U20" s="23">
        <v>3</v>
      </c>
      <c r="V20" s="23">
        <v>3</v>
      </c>
      <c r="W20" s="23">
        <v>3</v>
      </c>
      <c r="X20" s="23">
        <v>1</v>
      </c>
      <c r="Y20" s="23">
        <v>2</v>
      </c>
      <c r="Z20" s="23">
        <v>3</v>
      </c>
      <c r="AA20" s="23">
        <v>3</v>
      </c>
      <c r="AB20" s="23">
        <v>2</v>
      </c>
      <c r="AC20" s="23">
        <v>3</v>
      </c>
      <c r="AD20" s="23">
        <v>3</v>
      </c>
      <c r="AE20" s="23">
        <v>3</v>
      </c>
      <c r="AF20" s="23">
        <v>3</v>
      </c>
      <c r="AG20" s="23">
        <v>3</v>
      </c>
      <c r="AH20" s="23">
        <v>3</v>
      </c>
      <c r="AI20" s="23">
        <v>3</v>
      </c>
      <c r="AJ20" s="23">
        <v>3</v>
      </c>
      <c r="AK20" s="20" t="s">
        <v>85</v>
      </c>
      <c r="AL20" s="20" t="s">
        <v>85</v>
      </c>
      <c r="AM20" s="20" t="s">
        <v>85</v>
      </c>
      <c r="AN20" s="20" t="s">
        <v>70</v>
      </c>
      <c r="AO20" s="20" t="s">
        <v>115</v>
      </c>
      <c r="AP20" s="20"/>
      <c r="AQ20" s="20"/>
      <c r="AR20" s="20" t="s">
        <v>64</v>
      </c>
      <c r="AS20" s="20" t="s">
        <v>116</v>
      </c>
      <c r="AT20" s="20" t="s">
        <v>117</v>
      </c>
    </row>
    <row r="21" spans="2:46" ht="15.75" customHeight="1">
      <c r="B21" s="19">
        <v>44317.39880787037</v>
      </c>
      <c r="C21" s="20" t="s">
        <v>118</v>
      </c>
      <c r="D21" s="20" t="s">
        <v>119</v>
      </c>
      <c r="E21" s="20" t="s">
        <v>79</v>
      </c>
      <c r="F21" s="20" t="s">
        <v>114</v>
      </c>
      <c r="G21" s="20" t="s">
        <v>58</v>
      </c>
      <c r="H21" s="20"/>
      <c r="I21" s="23">
        <v>1</v>
      </c>
      <c r="J21" s="23">
        <v>1</v>
      </c>
      <c r="K21" s="23">
        <v>1</v>
      </c>
      <c r="L21" s="23">
        <v>1</v>
      </c>
      <c r="M21" s="23">
        <v>1</v>
      </c>
      <c r="N21" s="23">
        <v>1</v>
      </c>
      <c r="O21" s="23">
        <v>1</v>
      </c>
      <c r="P21" s="23">
        <v>1</v>
      </c>
      <c r="Q21" s="23">
        <v>1</v>
      </c>
      <c r="R21" s="23">
        <v>1</v>
      </c>
      <c r="S21" s="23">
        <v>1</v>
      </c>
      <c r="T21" s="23">
        <v>1</v>
      </c>
      <c r="U21" s="23">
        <v>1</v>
      </c>
      <c r="V21" s="23">
        <v>1</v>
      </c>
      <c r="W21" s="23">
        <v>1</v>
      </c>
      <c r="X21" s="23">
        <v>1</v>
      </c>
      <c r="Y21" s="23">
        <v>1</v>
      </c>
      <c r="Z21" s="23">
        <v>1</v>
      </c>
      <c r="AA21" s="23">
        <v>1</v>
      </c>
      <c r="AB21" s="23">
        <v>1</v>
      </c>
      <c r="AC21" s="23">
        <v>1</v>
      </c>
      <c r="AD21" s="23">
        <v>1</v>
      </c>
      <c r="AE21" s="23">
        <v>1</v>
      </c>
      <c r="AF21" s="23">
        <v>1</v>
      </c>
      <c r="AG21" s="23">
        <v>1</v>
      </c>
      <c r="AH21" s="23">
        <v>1</v>
      </c>
      <c r="AI21" s="23">
        <v>1</v>
      </c>
      <c r="AJ21" s="23">
        <v>1</v>
      </c>
      <c r="AK21" s="20" t="s">
        <v>69</v>
      </c>
      <c r="AL21" s="20" t="s">
        <v>69</v>
      </c>
      <c r="AM21" s="20" t="s">
        <v>69</v>
      </c>
      <c r="AN21" s="20" t="s">
        <v>70</v>
      </c>
      <c r="AO21" s="20"/>
      <c r="AP21" s="20"/>
      <c r="AQ21" s="20"/>
      <c r="AR21" s="20" t="s">
        <v>120</v>
      </c>
      <c r="AS21" s="20" t="s">
        <v>121</v>
      </c>
      <c r="AT21" s="20"/>
    </row>
    <row r="22" spans="2:46" ht="15.75" hidden="1" customHeight="1">
      <c r="B22" s="19">
        <v>44317.400995370372</v>
      </c>
      <c r="C22" s="20" t="s">
        <v>122</v>
      </c>
      <c r="D22" s="20" t="s">
        <v>123</v>
      </c>
      <c r="E22" s="20" t="s">
        <v>79</v>
      </c>
      <c r="F22" s="20" t="s">
        <v>68</v>
      </c>
      <c r="G22" s="20" t="s">
        <v>124</v>
      </c>
      <c r="H22" s="20" t="s">
        <v>125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0"/>
      <c r="AL22" s="20"/>
      <c r="AM22" s="20"/>
      <c r="AN22" s="20"/>
      <c r="AO22" s="20"/>
      <c r="AP22" s="20"/>
      <c r="AQ22" s="20"/>
      <c r="AR22" s="20"/>
      <c r="AS22" s="20"/>
      <c r="AT22" s="20"/>
    </row>
    <row r="23" spans="2:46" ht="15.75" customHeight="1">
      <c r="B23" s="19">
        <v>44317.443391203706</v>
      </c>
      <c r="C23" s="20" t="s">
        <v>126</v>
      </c>
      <c r="D23" s="20" t="s">
        <v>127</v>
      </c>
      <c r="E23" s="20" t="s">
        <v>79</v>
      </c>
      <c r="F23" s="20" t="s">
        <v>114</v>
      </c>
      <c r="G23" s="20" t="s">
        <v>58</v>
      </c>
      <c r="H23" s="20"/>
      <c r="I23" s="23">
        <v>2</v>
      </c>
      <c r="J23" s="23">
        <v>2</v>
      </c>
      <c r="K23" s="23">
        <v>2</v>
      </c>
      <c r="L23" s="23">
        <v>2</v>
      </c>
      <c r="M23" s="23">
        <v>2</v>
      </c>
      <c r="N23" s="23">
        <v>2</v>
      </c>
      <c r="O23" s="23">
        <v>2</v>
      </c>
      <c r="P23" s="23">
        <v>2</v>
      </c>
      <c r="Q23" s="23">
        <v>2</v>
      </c>
      <c r="R23" s="23">
        <v>2</v>
      </c>
      <c r="S23" s="23">
        <v>2</v>
      </c>
      <c r="T23" s="23">
        <v>2</v>
      </c>
      <c r="U23" s="23">
        <v>2</v>
      </c>
      <c r="V23" s="23">
        <v>2</v>
      </c>
      <c r="W23" s="23">
        <v>2</v>
      </c>
      <c r="X23" s="23">
        <v>2</v>
      </c>
      <c r="Y23" s="23">
        <v>2</v>
      </c>
      <c r="Z23" s="23">
        <v>2</v>
      </c>
      <c r="AA23" s="23">
        <v>2</v>
      </c>
      <c r="AB23" s="23">
        <v>2</v>
      </c>
      <c r="AC23" s="23">
        <v>2</v>
      </c>
      <c r="AD23" s="23">
        <v>2</v>
      </c>
      <c r="AE23" s="23">
        <v>2</v>
      </c>
      <c r="AF23" s="23">
        <v>2</v>
      </c>
      <c r="AG23" s="23">
        <v>2</v>
      </c>
      <c r="AH23" s="23">
        <v>2</v>
      </c>
      <c r="AI23" s="23">
        <v>2</v>
      </c>
      <c r="AJ23" s="23">
        <v>2</v>
      </c>
      <c r="AK23" s="20" t="s">
        <v>69</v>
      </c>
      <c r="AL23" s="20" t="s">
        <v>69</v>
      </c>
      <c r="AM23" s="20" t="s">
        <v>69</v>
      </c>
      <c r="AN23" s="20" t="s">
        <v>70</v>
      </c>
      <c r="AO23" s="20" t="s">
        <v>128</v>
      </c>
      <c r="AP23" s="20"/>
      <c r="AQ23" s="20"/>
      <c r="AR23" s="20" t="s">
        <v>64</v>
      </c>
      <c r="AS23" s="20" t="s">
        <v>129</v>
      </c>
      <c r="AT23" s="24">
        <v>3003308360</v>
      </c>
    </row>
    <row r="24" spans="2:46" ht="15.75" customHeight="1">
      <c r="B24" s="19">
        <v>44317.477916666663</v>
      </c>
      <c r="C24" s="20" t="s">
        <v>130</v>
      </c>
      <c r="D24" s="20" t="s">
        <v>131</v>
      </c>
      <c r="E24" s="20" t="s">
        <v>79</v>
      </c>
      <c r="F24" s="20" t="s">
        <v>68</v>
      </c>
      <c r="G24" s="20" t="s">
        <v>58</v>
      </c>
      <c r="H24" s="20"/>
      <c r="I24" s="23">
        <v>5</v>
      </c>
      <c r="J24" s="23">
        <v>2</v>
      </c>
      <c r="K24" s="23">
        <v>4</v>
      </c>
      <c r="L24" s="23">
        <v>2</v>
      </c>
      <c r="M24" s="23">
        <v>5</v>
      </c>
      <c r="N24" s="23">
        <v>5</v>
      </c>
      <c r="O24" s="23">
        <v>5</v>
      </c>
      <c r="P24" s="23">
        <v>4</v>
      </c>
      <c r="Q24" s="23">
        <v>5</v>
      </c>
      <c r="R24" s="23">
        <v>5</v>
      </c>
      <c r="S24" s="23">
        <v>5</v>
      </c>
      <c r="T24" s="23">
        <v>5</v>
      </c>
      <c r="U24" s="23">
        <v>5</v>
      </c>
      <c r="V24" s="23">
        <v>5</v>
      </c>
      <c r="W24" s="23">
        <v>4</v>
      </c>
      <c r="X24" s="23">
        <v>2</v>
      </c>
      <c r="Y24" s="23">
        <v>2</v>
      </c>
      <c r="Z24" s="23">
        <v>2</v>
      </c>
      <c r="AA24" s="23">
        <v>5</v>
      </c>
      <c r="AB24" s="23">
        <v>5</v>
      </c>
      <c r="AC24" s="23">
        <v>4</v>
      </c>
      <c r="AD24" s="23">
        <v>4</v>
      </c>
      <c r="AE24" s="23">
        <v>5</v>
      </c>
      <c r="AF24" s="23">
        <v>5</v>
      </c>
      <c r="AG24" s="23">
        <v>5</v>
      </c>
      <c r="AH24" s="23">
        <v>4</v>
      </c>
      <c r="AI24" s="23">
        <v>5</v>
      </c>
      <c r="AJ24" s="23">
        <v>5</v>
      </c>
      <c r="AK24" s="20" t="s">
        <v>85</v>
      </c>
      <c r="AL24" s="20" t="s">
        <v>69</v>
      </c>
      <c r="AM24" s="20" t="s">
        <v>69</v>
      </c>
      <c r="AN24" s="20" t="s">
        <v>80</v>
      </c>
      <c r="AO24" s="20"/>
      <c r="AP24" s="20"/>
      <c r="AQ24" s="20"/>
      <c r="AR24" s="20" t="s">
        <v>132</v>
      </c>
      <c r="AS24" s="20" t="s">
        <v>65</v>
      </c>
      <c r="AT24" s="20"/>
    </row>
    <row r="25" spans="2:46" ht="15.75" customHeight="1">
      <c r="B25" s="19">
        <v>44317.486377314817</v>
      </c>
      <c r="C25" s="20" t="s">
        <v>133</v>
      </c>
      <c r="D25" s="20" t="s">
        <v>134</v>
      </c>
      <c r="E25" s="20" t="s">
        <v>79</v>
      </c>
      <c r="F25" s="20" t="s">
        <v>57</v>
      </c>
      <c r="G25" s="20" t="s">
        <v>58</v>
      </c>
      <c r="H25" s="20"/>
      <c r="I25" s="23">
        <v>2</v>
      </c>
      <c r="J25" s="23">
        <v>3</v>
      </c>
      <c r="K25" s="23">
        <v>3</v>
      </c>
      <c r="L25" s="23">
        <v>2</v>
      </c>
      <c r="M25" s="23">
        <v>2</v>
      </c>
      <c r="N25" s="23">
        <v>3</v>
      </c>
      <c r="O25" s="23">
        <v>2</v>
      </c>
      <c r="P25" s="23">
        <v>2</v>
      </c>
      <c r="Q25" s="23">
        <v>2</v>
      </c>
      <c r="R25" s="23">
        <v>3</v>
      </c>
      <c r="S25" s="23">
        <v>3</v>
      </c>
      <c r="T25" s="23">
        <v>3</v>
      </c>
      <c r="U25" s="23">
        <v>2</v>
      </c>
      <c r="V25" s="23">
        <v>2</v>
      </c>
      <c r="W25" s="23">
        <v>3</v>
      </c>
      <c r="X25" s="23">
        <v>3</v>
      </c>
      <c r="Y25" s="23">
        <v>2</v>
      </c>
      <c r="Z25" s="23">
        <v>2</v>
      </c>
      <c r="AA25" s="23">
        <v>2</v>
      </c>
      <c r="AB25" s="23">
        <v>3</v>
      </c>
      <c r="AC25" s="23">
        <v>2</v>
      </c>
      <c r="AD25" s="23">
        <v>2</v>
      </c>
      <c r="AE25" s="23">
        <v>3</v>
      </c>
      <c r="AF25" s="23">
        <v>2</v>
      </c>
      <c r="AG25" s="23">
        <v>3</v>
      </c>
      <c r="AH25" s="23">
        <v>2</v>
      </c>
      <c r="AI25" s="23">
        <v>2</v>
      </c>
      <c r="AJ25" s="23">
        <v>2</v>
      </c>
      <c r="AK25" s="20" t="s">
        <v>85</v>
      </c>
      <c r="AL25" s="20" t="s">
        <v>69</v>
      </c>
      <c r="AM25" s="20" t="s">
        <v>69</v>
      </c>
      <c r="AN25" s="20" t="s">
        <v>70</v>
      </c>
      <c r="AO25" s="20" t="s">
        <v>135</v>
      </c>
      <c r="AP25" s="20"/>
      <c r="AQ25" s="20" t="s">
        <v>136</v>
      </c>
      <c r="AR25" s="20"/>
      <c r="AS25" s="20" t="s">
        <v>137</v>
      </c>
      <c r="AT25" s="20"/>
    </row>
    <row r="26" spans="2:46" ht="15.75" customHeight="1">
      <c r="B26" s="19">
        <v>44317.503333333334</v>
      </c>
      <c r="C26" s="20" t="s">
        <v>138</v>
      </c>
      <c r="D26" s="20" t="s">
        <v>139</v>
      </c>
      <c r="E26" s="20" t="s">
        <v>56</v>
      </c>
      <c r="F26" s="20" t="s">
        <v>57</v>
      </c>
      <c r="G26" s="20" t="s">
        <v>58</v>
      </c>
      <c r="H26" s="20"/>
      <c r="I26" s="23">
        <v>5</v>
      </c>
      <c r="J26" s="23">
        <v>5</v>
      </c>
      <c r="K26" s="23">
        <v>5</v>
      </c>
      <c r="L26" s="23">
        <v>3</v>
      </c>
      <c r="M26" s="23">
        <v>4</v>
      </c>
      <c r="N26" s="23">
        <v>5</v>
      </c>
      <c r="O26" s="23">
        <v>5</v>
      </c>
      <c r="P26" s="23">
        <v>5</v>
      </c>
      <c r="Q26" s="23">
        <v>5</v>
      </c>
      <c r="R26" s="23">
        <v>5</v>
      </c>
      <c r="S26" s="23">
        <v>5</v>
      </c>
      <c r="T26" s="23">
        <v>5</v>
      </c>
      <c r="U26" s="23">
        <v>5</v>
      </c>
      <c r="V26" s="23">
        <v>5</v>
      </c>
      <c r="W26" s="23">
        <v>5</v>
      </c>
      <c r="X26" s="23">
        <v>5</v>
      </c>
      <c r="Y26" s="23">
        <v>5</v>
      </c>
      <c r="Z26" s="23">
        <v>3</v>
      </c>
      <c r="AA26" s="23">
        <v>4</v>
      </c>
      <c r="AB26" s="23">
        <v>5</v>
      </c>
      <c r="AC26" s="23">
        <v>5</v>
      </c>
      <c r="AD26" s="23">
        <v>5</v>
      </c>
      <c r="AE26" s="23">
        <v>5</v>
      </c>
      <c r="AF26" s="23">
        <v>5</v>
      </c>
      <c r="AG26" s="23">
        <v>5</v>
      </c>
      <c r="AH26" s="23">
        <v>5</v>
      </c>
      <c r="AI26" s="23">
        <v>5</v>
      </c>
      <c r="AJ26" s="23">
        <v>5</v>
      </c>
      <c r="AK26" s="20" t="s">
        <v>69</v>
      </c>
      <c r="AL26" s="20" t="s">
        <v>69</v>
      </c>
      <c r="AM26" s="20" t="s">
        <v>69</v>
      </c>
      <c r="AN26" s="20" t="s">
        <v>70</v>
      </c>
      <c r="AO26" s="20"/>
      <c r="AP26" s="20"/>
      <c r="AQ26" s="20"/>
      <c r="AR26" s="20" t="s">
        <v>120</v>
      </c>
      <c r="AS26" s="20" t="s">
        <v>140</v>
      </c>
      <c r="AT26" s="20" t="s">
        <v>141</v>
      </c>
    </row>
    <row r="27" spans="2:46" ht="15.75" customHeight="1">
      <c r="B27" s="19">
        <v>44317.506388888891</v>
      </c>
      <c r="C27" s="20" t="s">
        <v>142</v>
      </c>
      <c r="D27" s="20" t="s">
        <v>143</v>
      </c>
      <c r="E27" s="20" t="s">
        <v>56</v>
      </c>
      <c r="F27" s="20" t="s">
        <v>57</v>
      </c>
      <c r="G27" s="20" t="s">
        <v>58</v>
      </c>
      <c r="H27" s="20"/>
      <c r="I27" s="23">
        <v>5</v>
      </c>
      <c r="J27" s="23">
        <v>5</v>
      </c>
      <c r="K27" s="23">
        <v>3</v>
      </c>
      <c r="L27" s="23">
        <v>3</v>
      </c>
      <c r="M27" s="23">
        <v>4</v>
      </c>
      <c r="N27" s="23">
        <v>5</v>
      </c>
      <c r="O27" s="23">
        <v>5</v>
      </c>
      <c r="P27" s="23">
        <v>2</v>
      </c>
      <c r="Q27" s="23">
        <v>3</v>
      </c>
      <c r="R27" s="23">
        <v>5</v>
      </c>
      <c r="S27" s="23">
        <v>5</v>
      </c>
      <c r="T27" s="23">
        <v>4</v>
      </c>
      <c r="U27" s="23">
        <v>4</v>
      </c>
      <c r="V27" s="23">
        <v>5</v>
      </c>
      <c r="W27" s="23">
        <v>3</v>
      </c>
      <c r="X27" s="23">
        <v>3</v>
      </c>
      <c r="Y27" s="23">
        <v>4</v>
      </c>
      <c r="Z27" s="23">
        <v>3</v>
      </c>
      <c r="AA27" s="23">
        <v>4</v>
      </c>
      <c r="AB27" s="23">
        <v>4</v>
      </c>
      <c r="AC27" s="23">
        <v>4</v>
      </c>
      <c r="AD27" s="23">
        <v>1</v>
      </c>
      <c r="AE27" s="23">
        <v>2</v>
      </c>
      <c r="AF27" s="23">
        <v>2</v>
      </c>
      <c r="AG27" s="23">
        <v>3</v>
      </c>
      <c r="AH27" s="23">
        <v>2</v>
      </c>
      <c r="AI27" s="23">
        <v>2</v>
      </c>
      <c r="AJ27" s="23">
        <v>2</v>
      </c>
      <c r="AK27" s="20" t="s">
        <v>85</v>
      </c>
      <c r="AL27" s="20" t="s">
        <v>69</v>
      </c>
      <c r="AM27" s="20" t="s">
        <v>69</v>
      </c>
      <c r="AN27" s="20" t="s">
        <v>70</v>
      </c>
      <c r="AO27" s="20"/>
      <c r="AP27" s="20"/>
      <c r="AQ27" s="20"/>
      <c r="AR27" s="20" t="s">
        <v>144</v>
      </c>
      <c r="AS27" s="20" t="s">
        <v>145</v>
      </c>
      <c r="AT27" s="20"/>
    </row>
    <row r="28" spans="2:46" ht="15.75" customHeight="1">
      <c r="B28" s="19">
        <v>44317.515405092592</v>
      </c>
      <c r="C28" s="20" t="s">
        <v>146</v>
      </c>
      <c r="D28" s="20" t="s">
        <v>147</v>
      </c>
      <c r="E28" s="20" t="s">
        <v>56</v>
      </c>
      <c r="F28" s="20" t="s">
        <v>148</v>
      </c>
      <c r="G28" s="20" t="s">
        <v>58</v>
      </c>
      <c r="H28" s="20"/>
      <c r="I28" s="23">
        <v>5</v>
      </c>
      <c r="J28" s="23">
        <v>4</v>
      </c>
      <c r="K28" s="23">
        <v>5</v>
      </c>
      <c r="L28" s="23">
        <v>3</v>
      </c>
      <c r="M28" s="23">
        <v>4</v>
      </c>
      <c r="N28" s="23">
        <v>5</v>
      </c>
      <c r="O28" s="23">
        <v>5</v>
      </c>
      <c r="P28" s="23">
        <v>4</v>
      </c>
      <c r="Q28" s="23">
        <v>4</v>
      </c>
      <c r="R28" s="23">
        <v>4</v>
      </c>
      <c r="S28" s="23">
        <v>4</v>
      </c>
      <c r="T28" s="23">
        <v>5</v>
      </c>
      <c r="U28" s="23">
        <v>5</v>
      </c>
      <c r="V28" s="23">
        <v>5</v>
      </c>
      <c r="W28" s="23">
        <v>5</v>
      </c>
      <c r="X28" s="23">
        <v>4</v>
      </c>
      <c r="Y28" s="23">
        <v>5</v>
      </c>
      <c r="Z28" s="23">
        <v>4</v>
      </c>
      <c r="AA28" s="23">
        <v>4</v>
      </c>
      <c r="AB28" s="23">
        <v>5</v>
      </c>
      <c r="AC28" s="23">
        <v>5</v>
      </c>
      <c r="AD28" s="23">
        <v>4</v>
      </c>
      <c r="AE28" s="23">
        <v>4</v>
      </c>
      <c r="AF28" s="23">
        <v>4</v>
      </c>
      <c r="AG28" s="23">
        <v>4</v>
      </c>
      <c r="AH28" s="23">
        <v>5</v>
      </c>
      <c r="AI28" s="23">
        <v>5</v>
      </c>
      <c r="AJ28" s="23">
        <v>5</v>
      </c>
      <c r="AK28" s="20" t="s">
        <v>60</v>
      </c>
      <c r="AL28" s="20" t="s">
        <v>60</v>
      </c>
      <c r="AM28" s="20" t="s">
        <v>85</v>
      </c>
      <c r="AN28" s="20" t="s">
        <v>62</v>
      </c>
      <c r="AO28" s="20" t="s">
        <v>149</v>
      </c>
      <c r="AP28" s="20" t="s">
        <v>120</v>
      </c>
      <c r="AQ28" s="20" t="s">
        <v>64</v>
      </c>
      <c r="AR28" s="20"/>
      <c r="AS28" s="20" t="s">
        <v>140</v>
      </c>
      <c r="AT28" s="20" t="s">
        <v>150</v>
      </c>
    </row>
    <row r="29" spans="2:46" ht="15.75" customHeight="1">
      <c r="B29" s="19">
        <v>44317.582442129627</v>
      </c>
      <c r="C29" s="20" t="s">
        <v>130</v>
      </c>
      <c r="D29" s="20" t="s">
        <v>131</v>
      </c>
      <c r="E29" s="20" t="s">
        <v>79</v>
      </c>
      <c r="F29" s="20" t="s">
        <v>68</v>
      </c>
      <c r="G29" s="20" t="s">
        <v>58</v>
      </c>
      <c r="H29" s="20"/>
      <c r="I29" s="23">
        <v>5</v>
      </c>
      <c r="J29" s="23">
        <v>2</v>
      </c>
      <c r="K29" s="23">
        <v>4</v>
      </c>
      <c r="L29" s="23">
        <v>2</v>
      </c>
      <c r="M29" s="23">
        <v>5</v>
      </c>
      <c r="N29" s="23">
        <v>5</v>
      </c>
      <c r="O29" s="23">
        <v>5</v>
      </c>
      <c r="P29" s="23">
        <v>4</v>
      </c>
      <c r="Q29" s="23">
        <v>5</v>
      </c>
      <c r="R29" s="23">
        <v>5</v>
      </c>
      <c r="S29" s="23">
        <v>5</v>
      </c>
      <c r="T29" s="23">
        <v>5</v>
      </c>
      <c r="U29" s="23">
        <v>5</v>
      </c>
      <c r="V29" s="23">
        <v>5</v>
      </c>
      <c r="W29" s="23">
        <v>4</v>
      </c>
      <c r="X29" s="23">
        <v>2</v>
      </c>
      <c r="Y29" s="23">
        <v>2</v>
      </c>
      <c r="Z29" s="23">
        <v>2</v>
      </c>
      <c r="AA29" s="23">
        <v>5</v>
      </c>
      <c r="AB29" s="23">
        <v>5</v>
      </c>
      <c r="AC29" s="23">
        <v>4</v>
      </c>
      <c r="AD29" s="23">
        <v>4</v>
      </c>
      <c r="AE29" s="23">
        <v>5</v>
      </c>
      <c r="AF29" s="23">
        <v>5</v>
      </c>
      <c r="AG29" s="23">
        <v>5</v>
      </c>
      <c r="AH29" s="23">
        <v>4</v>
      </c>
      <c r="AI29" s="23">
        <v>5</v>
      </c>
      <c r="AJ29" s="23">
        <v>5</v>
      </c>
      <c r="AK29" s="20" t="s">
        <v>85</v>
      </c>
      <c r="AL29" s="20" t="s">
        <v>69</v>
      </c>
      <c r="AM29" s="20" t="s">
        <v>69</v>
      </c>
      <c r="AN29" s="20" t="s">
        <v>80</v>
      </c>
      <c r="AO29" s="20"/>
      <c r="AP29" s="20"/>
      <c r="AQ29" s="20"/>
      <c r="AR29" s="20" t="s">
        <v>132</v>
      </c>
      <c r="AS29" s="20" t="s">
        <v>65</v>
      </c>
      <c r="AT29" s="20"/>
    </row>
    <row r="30" spans="2:46" ht="15.75" hidden="1" customHeight="1">
      <c r="B30" s="19">
        <v>44317.694745370369</v>
      </c>
      <c r="C30" s="20" t="s">
        <v>151</v>
      </c>
      <c r="D30" s="20" t="s">
        <v>152</v>
      </c>
      <c r="E30" s="20" t="s">
        <v>79</v>
      </c>
      <c r="F30" s="20" t="s">
        <v>100</v>
      </c>
      <c r="G30" s="20" t="s">
        <v>124</v>
      </c>
      <c r="H30" s="20" t="s">
        <v>153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0"/>
      <c r="AL30" s="20"/>
      <c r="AM30" s="20"/>
      <c r="AN30" s="20"/>
      <c r="AO30" s="20"/>
      <c r="AP30" s="20"/>
      <c r="AQ30" s="20"/>
      <c r="AR30" s="20"/>
      <c r="AS30" s="20"/>
      <c r="AT30" s="20"/>
    </row>
    <row r="31" spans="2:46" ht="15.75" customHeight="1">
      <c r="B31" s="19">
        <v>44317.714282407411</v>
      </c>
      <c r="C31" s="20" t="s">
        <v>154</v>
      </c>
      <c r="D31" s="20" t="s">
        <v>155</v>
      </c>
      <c r="E31" s="20" t="s">
        <v>56</v>
      </c>
      <c r="F31" s="20" t="s">
        <v>57</v>
      </c>
      <c r="G31" s="20" t="s">
        <v>58</v>
      </c>
      <c r="H31" s="20"/>
      <c r="I31" s="23">
        <v>5</v>
      </c>
      <c r="J31" s="23">
        <v>4</v>
      </c>
      <c r="K31" s="23">
        <v>5</v>
      </c>
      <c r="L31" s="23">
        <v>4</v>
      </c>
      <c r="M31" s="23">
        <v>5</v>
      </c>
      <c r="N31" s="23">
        <v>5</v>
      </c>
      <c r="O31" s="23">
        <v>5</v>
      </c>
      <c r="P31" s="23">
        <v>5</v>
      </c>
      <c r="Q31" s="23">
        <v>5</v>
      </c>
      <c r="R31" s="23">
        <v>5</v>
      </c>
      <c r="S31" s="23">
        <v>5</v>
      </c>
      <c r="T31" s="23">
        <v>5</v>
      </c>
      <c r="U31" s="23">
        <v>5</v>
      </c>
      <c r="V31" s="23">
        <v>5</v>
      </c>
      <c r="W31" s="23">
        <v>5</v>
      </c>
      <c r="X31" s="23">
        <v>5</v>
      </c>
      <c r="Y31" s="23">
        <v>5</v>
      </c>
      <c r="Z31" s="23">
        <v>4</v>
      </c>
      <c r="AA31" s="23">
        <v>5</v>
      </c>
      <c r="AB31" s="23">
        <v>5</v>
      </c>
      <c r="AC31" s="23">
        <v>5</v>
      </c>
      <c r="AD31" s="23">
        <v>5</v>
      </c>
      <c r="AE31" s="23">
        <v>5</v>
      </c>
      <c r="AF31" s="23">
        <v>5</v>
      </c>
      <c r="AG31" s="23">
        <v>5</v>
      </c>
      <c r="AH31" s="23">
        <v>5</v>
      </c>
      <c r="AI31" s="23">
        <v>5</v>
      </c>
      <c r="AJ31" s="23">
        <v>5</v>
      </c>
      <c r="AK31" s="20" t="s">
        <v>61</v>
      </c>
      <c r="AL31" s="20" t="s">
        <v>60</v>
      </c>
      <c r="AM31" s="20" t="s">
        <v>85</v>
      </c>
      <c r="AN31" s="20" t="s">
        <v>75</v>
      </c>
      <c r="AO31" s="20"/>
      <c r="AP31" s="20"/>
      <c r="AQ31" s="20"/>
      <c r="AR31" s="20" t="s">
        <v>64</v>
      </c>
      <c r="AS31" s="20" t="s">
        <v>156</v>
      </c>
      <c r="AT31" s="20" t="s">
        <v>157</v>
      </c>
    </row>
    <row r="32" spans="2:46" ht="15.75" customHeight="1">
      <c r="B32" s="19">
        <v>44317.825520833336</v>
      </c>
      <c r="C32" s="20" t="s">
        <v>158</v>
      </c>
      <c r="D32" s="20" t="s">
        <v>159</v>
      </c>
      <c r="E32" s="20" t="s">
        <v>56</v>
      </c>
      <c r="F32" s="20" t="s">
        <v>68</v>
      </c>
      <c r="G32" s="20" t="s">
        <v>58</v>
      </c>
      <c r="H32" s="20"/>
      <c r="I32" s="23">
        <v>3</v>
      </c>
      <c r="J32" s="23">
        <v>3</v>
      </c>
      <c r="K32" s="23">
        <v>3</v>
      </c>
      <c r="L32" s="23">
        <v>3</v>
      </c>
      <c r="M32" s="23">
        <v>3</v>
      </c>
      <c r="N32" s="23">
        <v>3</v>
      </c>
      <c r="O32" s="23">
        <v>3</v>
      </c>
      <c r="P32" s="23">
        <v>3</v>
      </c>
      <c r="Q32" s="23">
        <v>3</v>
      </c>
      <c r="R32" s="23">
        <v>3</v>
      </c>
      <c r="S32" s="23">
        <v>3</v>
      </c>
      <c r="T32" s="23">
        <v>3</v>
      </c>
      <c r="U32" s="23">
        <v>3</v>
      </c>
      <c r="V32" s="23">
        <v>3</v>
      </c>
      <c r="W32" s="23">
        <v>3</v>
      </c>
      <c r="X32" s="23">
        <v>3</v>
      </c>
      <c r="Y32" s="23">
        <v>3</v>
      </c>
      <c r="Z32" s="23">
        <v>3</v>
      </c>
      <c r="AA32" s="23">
        <v>3</v>
      </c>
      <c r="AB32" s="23">
        <v>3</v>
      </c>
      <c r="AC32" s="23">
        <v>3</v>
      </c>
      <c r="AD32" s="23">
        <v>3</v>
      </c>
      <c r="AE32" s="23">
        <v>2</v>
      </c>
      <c r="AF32" s="23">
        <v>3</v>
      </c>
      <c r="AG32" s="23">
        <v>3</v>
      </c>
      <c r="AH32" s="23">
        <v>3</v>
      </c>
      <c r="AI32" s="23">
        <v>3</v>
      </c>
      <c r="AJ32" s="23">
        <v>3</v>
      </c>
      <c r="AK32" s="20" t="s">
        <v>85</v>
      </c>
      <c r="AL32" s="20" t="s">
        <v>69</v>
      </c>
      <c r="AM32" s="20" t="s">
        <v>69</v>
      </c>
      <c r="AN32" s="20" t="s">
        <v>105</v>
      </c>
      <c r="AO32" s="20"/>
      <c r="AP32" s="20"/>
      <c r="AQ32" s="20" t="s">
        <v>64</v>
      </c>
      <c r="AR32" s="20"/>
      <c r="AS32" s="20" t="s">
        <v>65</v>
      </c>
      <c r="AT32" s="20"/>
    </row>
    <row r="33" spans="2:46" ht="15.75" customHeight="1">
      <c r="B33" s="19">
        <v>44317.839606481481</v>
      </c>
      <c r="C33" s="20" t="s">
        <v>160</v>
      </c>
      <c r="D33" s="20" t="s">
        <v>161</v>
      </c>
      <c r="E33" s="20" t="s">
        <v>56</v>
      </c>
      <c r="F33" s="20" t="s">
        <v>68</v>
      </c>
      <c r="G33" s="20" t="s">
        <v>58</v>
      </c>
      <c r="H33" s="20"/>
      <c r="I33" s="23">
        <v>5</v>
      </c>
      <c r="J33" s="23">
        <v>4</v>
      </c>
      <c r="K33" s="23">
        <v>5</v>
      </c>
      <c r="L33" s="23">
        <v>1</v>
      </c>
      <c r="M33" s="23">
        <v>5</v>
      </c>
      <c r="N33" s="23">
        <v>5</v>
      </c>
      <c r="O33" s="23">
        <v>5</v>
      </c>
      <c r="P33" s="23">
        <v>4</v>
      </c>
      <c r="Q33" s="23">
        <v>5</v>
      </c>
      <c r="R33" s="23">
        <v>5</v>
      </c>
      <c r="S33" s="23">
        <v>5</v>
      </c>
      <c r="T33" s="23">
        <v>5</v>
      </c>
      <c r="U33" s="23">
        <v>5</v>
      </c>
      <c r="V33" s="23">
        <v>5</v>
      </c>
      <c r="W33" s="23">
        <v>5</v>
      </c>
      <c r="X33" s="23">
        <v>5</v>
      </c>
      <c r="Y33" s="23">
        <v>5</v>
      </c>
      <c r="Z33" s="23">
        <v>1</v>
      </c>
      <c r="AA33" s="23">
        <v>5</v>
      </c>
      <c r="AB33" s="23">
        <v>5</v>
      </c>
      <c r="AC33" s="23">
        <v>5</v>
      </c>
      <c r="AD33" s="23">
        <v>2</v>
      </c>
      <c r="AE33" s="23">
        <v>3</v>
      </c>
      <c r="AF33" s="23">
        <v>3</v>
      </c>
      <c r="AG33" s="23">
        <v>3</v>
      </c>
      <c r="AH33" s="23">
        <v>1</v>
      </c>
      <c r="AI33" s="23">
        <v>5</v>
      </c>
      <c r="AJ33" s="23">
        <v>2</v>
      </c>
      <c r="AK33" s="20" t="s">
        <v>69</v>
      </c>
      <c r="AL33" s="20" t="s">
        <v>69</v>
      </c>
      <c r="AM33" s="20" t="s">
        <v>69</v>
      </c>
      <c r="AN33" s="20" t="s">
        <v>70</v>
      </c>
      <c r="AO33" s="20"/>
      <c r="AP33" s="20" t="s">
        <v>107</v>
      </c>
      <c r="AQ33" s="20"/>
      <c r="AR33" s="20"/>
      <c r="AS33" s="20" t="s">
        <v>162</v>
      </c>
      <c r="AT33" s="20" t="s">
        <v>163</v>
      </c>
    </row>
    <row r="34" spans="2:46" ht="15.75" hidden="1" customHeight="1">
      <c r="B34" s="19">
        <v>44317.880671296298</v>
      </c>
      <c r="C34" s="20" t="s">
        <v>164</v>
      </c>
      <c r="D34" s="20" t="s">
        <v>165</v>
      </c>
      <c r="E34" s="20" t="s">
        <v>56</v>
      </c>
      <c r="F34" s="20" t="s">
        <v>57</v>
      </c>
      <c r="G34" s="20" t="s">
        <v>58</v>
      </c>
      <c r="H34" s="20"/>
      <c r="I34" s="23">
        <v>5</v>
      </c>
      <c r="J34" s="23">
        <v>5</v>
      </c>
      <c r="K34" s="23">
        <v>5</v>
      </c>
      <c r="L34" s="23">
        <v>4</v>
      </c>
      <c r="M34" s="23">
        <v>4</v>
      </c>
      <c r="N34" s="23">
        <v>5</v>
      </c>
      <c r="O34" s="23">
        <v>5</v>
      </c>
      <c r="P34" s="23">
        <v>5</v>
      </c>
      <c r="Q34" s="23">
        <v>5</v>
      </c>
      <c r="R34" s="23">
        <v>5</v>
      </c>
      <c r="S34" s="23">
        <v>5</v>
      </c>
      <c r="T34" s="23">
        <v>5</v>
      </c>
      <c r="U34" s="23">
        <v>5</v>
      </c>
      <c r="V34" s="23">
        <v>4</v>
      </c>
      <c r="W34" s="23">
        <v>4</v>
      </c>
      <c r="X34" s="23">
        <v>5</v>
      </c>
      <c r="Y34" s="23">
        <v>5</v>
      </c>
      <c r="Z34" s="23">
        <v>4</v>
      </c>
      <c r="AA34" s="23">
        <v>4</v>
      </c>
      <c r="AB34" s="23">
        <v>5</v>
      </c>
      <c r="AC34" s="23">
        <v>4</v>
      </c>
      <c r="AD34" s="23">
        <v>4</v>
      </c>
      <c r="AE34" s="23">
        <v>4</v>
      </c>
      <c r="AF34" s="23">
        <v>5</v>
      </c>
      <c r="AG34" s="23">
        <v>4</v>
      </c>
      <c r="AH34" s="23">
        <v>4</v>
      </c>
      <c r="AI34" s="23">
        <v>5</v>
      </c>
      <c r="AJ34" s="23">
        <v>4</v>
      </c>
      <c r="AK34" s="20" t="s">
        <v>69</v>
      </c>
      <c r="AL34" s="20" t="s">
        <v>166</v>
      </c>
      <c r="AM34" s="20" t="s">
        <v>166</v>
      </c>
      <c r="AN34" s="20" t="s">
        <v>75</v>
      </c>
      <c r="AO34" s="20" t="s">
        <v>167</v>
      </c>
      <c r="AP34" s="20"/>
      <c r="AQ34" s="20"/>
      <c r="AR34" s="20" t="s">
        <v>120</v>
      </c>
      <c r="AS34" s="20" t="s">
        <v>168</v>
      </c>
      <c r="AT34" s="20"/>
    </row>
    <row r="36" spans="2:46" ht="15.75" customHeight="1">
      <c r="AL36" s="21" t="s">
        <v>169</v>
      </c>
      <c r="AM36" s="21">
        <v>28</v>
      </c>
    </row>
    <row r="37" spans="2:46" ht="15.75" customHeight="1">
      <c r="AL37" s="21" t="s">
        <v>170</v>
      </c>
      <c r="AM37" s="21">
        <v>23</v>
      </c>
      <c r="AN37" s="42"/>
    </row>
    <row r="38" spans="2:46" ht="15.75" customHeight="1">
      <c r="AL38" s="21" t="s">
        <v>171</v>
      </c>
      <c r="AM38" s="21">
        <v>16</v>
      </c>
      <c r="AN38" s="42">
        <f>AM38/AM37</f>
        <v>0.69565217391304346</v>
      </c>
      <c r="AO38" s="42">
        <f>AM38/AM36</f>
        <v>0.5714285714285714</v>
      </c>
    </row>
    <row r="39" spans="2:46" ht="15.75" customHeight="1">
      <c r="AL39" s="21" t="s">
        <v>172</v>
      </c>
      <c r="AM39" s="21">
        <v>4</v>
      </c>
      <c r="AN39" s="42">
        <f>AM39/AM37</f>
        <v>0.17391304347826086</v>
      </c>
      <c r="AO39" s="42">
        <f>AM39/AM36</f>
        <v>0.14285714285714285</v>
      </c>
    </row>
    <row r="40" spans="2:46" ht="15.75" customHeight="1">
      <c r="AN40" s="42"/>
      <c r="AO40" s="42"/>
    </row>
    <row r="41" spans="2:46" ht="15.75" customHeight="1">
      <c r="AN41" s="42"/>
      <c r="AO41" s="42"/>
    </row>
    <row r="42" spans="2:46" ht="15.75" customHeight="1">
      <c r="AM42" s="21" t="s">
        <v>173</v>
      </c>
      <c r="AN42" s="43">
        <f>SUM(AN38:AN39)</f>
        <v>0.86956521739130432</v>
      </c>
      <c r="AO42" s="43">
        <f>SUM(AO38:AO39)</f>
        <v>0.71428571428571419</v>
      </c>
    </row>
    <row r="44" spans="2:46" ht="15.75" customHeight="1">
      <c r="AM44" s="21" t="s">
        <v>174</v>
      </c>
      <c r="AN44" s="42">
        <f>AM37/AM36</f>
        <v>0.8214285714285714</v>
      </c>
    </row>
    <row r="46" spans="2:46" ht="15.75" customHeight="1">
      <c r="AK46" s="49" t="s">
        <v>175</v>
      </c>
    </row>
    <row r="47" spans="2:46" ht="15.75" customHeight="1">
      <c r="AK47" s="48">
        <v>70000</v>
      </c>
      <c r="AL47" s="21">
        <v>649889</v>
      </c>
      <c r="AM47" s="21" t="s">
        <v>176</v>
      </c>
    </row>
    <row r="48" spans="2:46" ht="24">
      <c r="AL48" s="21">
        <f>AL47*0.4</f>
        <v>259955.6</v>
      </c>
      <c r="AM48" s="21" t="s">
        <v>177</v>
      </c>
    </row>
    <row r="49" spans="38:39" ht="15.75" customHeight="1">
      <c r="AL49" s="21">
        <f>AL47-AL48</f>
        <v>389933.4</v>
      </c>
      <c r="AM49" s="21" t="s">
        <v>178</v>
      </c>
    </row>
    <row r="50" spans="38:39" ht="24.95" customHeight="1">
      <c r="AL50" s="44">
        <f>AL49*(23/28)</f>
        <v>320302.4357142857</v>
      </c>
      <c r="AM50" s="21" t="s">
        <v>179</v>
      </c>
    </row>
    <row r="51" spans="38:39" ht="23.1" customHeight="1">
      <c r="AL51" s="44">
        <f>AL50*1</f>
        <v>320302.4357142857</v>
      </c>
      <c r="AM51" s="21" t="s">
        <v>180</v>
      </c>
    </row>
    <row r="52" spans="38:39" ht="24">
      <c r="AL52" s="47">
        <f>700/AL51</f>
        <v>2.1854345204680549E-3</v>
      </c>
      <c r="AM52" s="21" t="s">
        <v>181</v>
      </c>
    </row>
    <row r="53" spans="38:39" ht="15.75" customHeight="1">
      <c r="AL53" s="46">
        <f>AL51*AL52</f>
        <v>700</v>
      </c>
      <c r="AM53" s="21" t="s">
        <v>182</v>
      </c>
    </row>
    <row r="54" spans="38:39" ht="15.75" customHeight="1">
      <c r="AL54" s="45">
        <f>AL53*AK47</f>
        <v>49000000</v>
      </c>
      <c r="AM54" s="21" t="s">
        <v>183</v>
      </c>
    </row>
  </sheetData>
  <autoFilter ref="B9:AT34" xr:uid="{00000000-0001-0000-0000-000000000000}">
    <filterColumn colId="5">
      <filters>
        <filter val="Sí"/>
      </filters>
    </filterColumn>
    <filterColumn colId="37">
      <filters>
        <filter val="Entre $40.000 y $70.000"/>
        <filter val="Entre $75.000 y $105.000"/>
      </filters>
    </filterColumn>
  </autoFilter>
  <mergeCells count="3">
    <mergeCell ref="B2:G2"/>
    <mergeCell ref="B5:B6"/>
    <mergeCell ref="C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0"/>
  <sheetViews>
    <sheetView topLeftCell="B10" zoomScaleNormal="100" workbookViewId="0">
      <selection activeCell="E29" sqref="E29"/>
    </sheetView>
  </sheetViews>
  <sheetFormatPr defaultColWidth="11.42578125" defaultRowHeight="12.95"/>
  <cols>
    <col min="1" max="1" width="3.7109375" customWidth="1"/>
    <col min="2" max="2" width="98.85546875" style="26" bestFit="1" customWidth="1"/>
    <col min="3" max="3" width="5.28515625" style="26" customWidth="1"/>
    <col min="4" max="4" width="7.42578125" style="26" customWidth="1"/>
    <col min="5" max="5" width="84.28515625" style="26" bestFit="1" customWidth="1"/>
    <col min="6" max="9" width="11.42578125" style="26"/>
    <col min="10" max="10" width="84.42578125" style="26" customWidth="1"/>
    <col min="11" max="16384" width="11.42578125" style="26"/>
  </cols>
  <sheetData>
    <row r="1" spans="1:46" s="1" customFormat="1" ht="9.75" customHeight="1">
      <c r="B1" s="3"/>
      <c r="C1" s="37"/>
      <c r="D1" s="37"/>
      <c r="E1" s="37"/>
      <c r="F1" s="3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s="14" customFormat="1" ht="19.5" customHeight="1">
      <c r="A2" s="3"/>
      <c r="B2" s="54" t="s">
        <v>184</v>
      </c>
      <c r="C2" s="55"/>
      <c r="D2" s="55"/>
      <c r="E2" s="55"/>
      <c r="F2" s="55"/>
      <c r="G2" s="56"/>
    </row>
    <row r="3" spans="1:46" s="14" customFormat="1" ht="15.75" customHeight="1">
      <c r="A3" s="3"/>
      <c r="B3" s="4" t="s">
        <v>185</v>
      </c>
      <c r="C3" s="5"/>
      <c r="D3" s="5"/>
      <c r="E3" s="5"/>
      <c r="F3" s="5"/>
      <c r="G3" s="6"/>
    </row>
    <row r="4" spans="1:46" s="14" customFormat="1" ht="15.75" customHeight="1">
      <c r="A4" s="3"/>
      <c r="B4" s="7" t="s">
        <v>186</v>
      </c>
      <c r="C4" s="8"/>
      <c r="D4" s="8"/>
      <c r="E4" s="8"/>
      <c r="F4" s="8"/>
      <c r="G4" s="9"/>
    </row>
    <row r="5" spans="1:46" s="14" customFormat="1" ht="12.75">
      <c r="A5" s="3"/>
      <c r="B5" s="50" t="s">
        <v>187</v>
      </c>
      <c r="C5" s="10"/>
      <c r="D5" s="10"/>
      <c r="E5" s="10"/>
      <c r="F5" s="10"/>
      <c r="G5" s="11"/>
    </row>
    <row r="6" spans="1:46" s="14" customFormat="1" ht="12.75">
      <c r="A6" s="3"/>
      <c r="B6" s="51" t="s">
        <v>7</v>
      </c>
      <c r="C6" s="12"/>
      <c r="D6" s="12"/>
      <c r="E6" s="12"/>
      <c r="F6" s="12"/>
      <c r="G6" s="13"/>
    </row>
    <row r="7" spans="1:46" s="14" customFormat="1" ht="8.25" customHeight="1">
      <c r="A7" s="3"/>
    </row>
    <row r="8" spans="1:46" customFormat="1" ht="23.25" customHeight="1">
      <c r="B8" s="39" t="s">
        <v>188</v>
      </c>
      <c r="C8" s="52"/>
      <c r="D8" s="52"/>
      <c r="E8" s="53"/>
      <c r="F8" s="52"/>
      <c r="G8" s="52"/>
    </row>
    <row r="9" spans="1:46" ht="22.5">
      <c r="B9" s="25" t="s">
        <v>189</v>
      </c>
      <c r="E9" s="27" t="s">
        <v>189</v>
      </c>
      <c r="F9" s="27" t="s">
        <v>190</v>
      </c>
      <c r="G9" s="27" t="s">
        <v>191</v>
      </c>
      <c r="H9" s="27" t="s">
        <v>192</v>
      </c>
      <c r="J9" s="28" t="s">
        <v>193</v>
      </c>
    </row>
    <row r="10" spans="1:46" ht="12.75">
      <c r="B10" s="29" t="s">
        <v>194</v>
      </c>
      <c r="C10" s="30">
        <v>4.0434782608695654</v>
      </c>
      <c r="E10" s="31" t="s">
        <v>194</v>
      </c>
      <c r="F10" s="32">
        <v>4.0434782608695654</v>
      </c>
      <c r="G10" s="33" t="str">
        <f>+IF(F10&gt;=3.5,"SI","NO")</f>
        <v>SI</v>
      </c>
      <c r="H10" s="33" t="str">
        <f>+IF(G10="NO","SI","NO")</f>
        <v>NO</v>
      </c>
      <c r="J10" s="38" t="s">
        <v>195</v>
      </c>
    </row>
    <row r="11" spans="1:46" ht="12.75">
      <c r="B11" s="29" t="s">
        <v>196</v>
      </c>
      <c r="C11" s="30">
        <v>3.4782608695652173</v>
      </c>
      <c r="E11" s="31" t="s">
        <v>196</v>
      </c>
      <c r="F11" s="32">
        <v>3.4782608695652173</v>
      </c>
      <c r="G11" s="33" t="str">
        <f t="shared" ref="G11:G23" si="0">+IF(F11&gt;=3.5,"SI","NO")</f>
        <v>NO</v>
      </c>
      <c r="H11" s="33" t="str">
        <f t="shared" ref="H11:H23" si="1">+IF(G11="NO","SI","NO")</f>
        <v>SI</v>
      </c>
      <c r="J11" s="38" t="s">
        <v>197</v>
      </c>
    </row>
    <row r="12" spans="1:46" ht="22.5">
      <c r="B12" s="29" t="s">
        <v>198</v>
      </c>
      <c r="C12" s="30">
        <v>3.6956521739130435</v>
      </c>
      <c r="E12" s="31" t="s">
        <v>198</v>
      </c>
      <c r="F12" s="32">
        <v>3.6956521739130435</v>
      </c>
      <c r="G12" s="33" t="str">
        <f t="shared" si="0"/>
        <v>SI</v>
      </c>
      <c r="H12" s="33" t="str">
        <f t="shared" si="1"/>
        <v>NO</v>
      </c>
      <c r="J12" s="38" t="s">
        <v>199</v>
      </c>
    </row>
    <row r="13" spans="1:46" ht="12.75">
      <c r="B13" s="29" t="s">
        <v>200</v>
      </c>
      <c r="C13" s="30">
        <v>2.8695652173913042</v>
      </c>
      <c r="E13" s="31" t="s">
        <v>201</v>
      </c>
      <c r="F13" s="32">
        <v>2.8695652173913042</v>
      </c>
      <c r="G13" s="33" t="str">
        <f t="shared" si="0"/>
        <v>NO</v>
      </c>
      <c r="H13" s="33" t="str">
        <f t="shared" si="1"/>
        <v>SI</v>
      </c>
      <c r="J13" s="38" t="s">
        <v>202</v>
      </c>
    </row>
    <row r="14" spans="1:46">
      <c r="B14" s="29" t="s">
        <v>203</v>
      </c>
      <c r="C14" s="30">
        <v>3.6086956521739131</v>
      </c>
      <c r="E14" s="31" t="s">
        <v>203</v>
      </c>
      <c r="F14" s="32">
        <v>3.6086956521739131</v>
      </c>
      <c r="G14" s="33" t="str">
        <f t="shared" si="0"/>
        <v>SI</v>
      </c>
      <c r="H14" s="33" t="str">
        <f t="shared" si="1"/>
        <v>NO</v>
      </c>
      <c r="J14" s="38" t="s">
        <v>204</v>
      </c>
    </row>
    <row r="15" spans="1:46">
      <c r="B15" s="29" t="s">
        <v>205</v>
      </c>
      <c r="C15" s="30">
        <v>4.0869565217391308</v>
      </c>
      <c r="E15" s="31" t="s">
        <v>205</v>
      </c>
      <c r="F15" s="32">
        <v>4.0869565217391308</v>
      </c>
      <c r="G15" s="33" t="str">
        <f t="shared" si="0"/>
        <v>SI</v>
      </c>
      <c r="H15" s="33" t="str">
        <f t="shared" si="1"/>
        <v>NO</v>
      </c>
      <c r="J15" s="38" t="s">
        <v>206</v>
      </c>
    </row>
    <row r="16" spans="1:46">
      <c r="B16" s="29" t="s">
        <v>207</v>
      </c>
      <c r="C16" s="30">
        <v>4</v>
      </c>
      <c r="E16" s="31" t="s">
        <v>207</v>
      </c>
      <c r="F16" s="32">
        <v>4</v>
      </c>
      <c r="G16" s="33" t="str">
        <f t="shared" si="0"/>
        <v>SI</v>
      </c>
      <c r="H16" s="33" t="str">
        <f t="shared" si="1"/>
        <v>NO</v>
      </c>
      <c r="J16" s="38" t="s">
        <v>208</v>
      </c>
    </row>
    <row r="17" spans="2:10">
      <c r="B17" s="29" t="s">
        <v>209</v>
      </c>
      <c r="C17" s="30">
        <v>3.4347826086956523</v>
      </c>
      <c r="E17" s="31" t="s">
        <v>209</v>
      </c>
      <c r="F17" s="32">
        <v>3.4347826086956523</v>
      </c>
      <c r="G17" s="33" t="str">
        <f t="shared" si="0"/>
        <v>NO</v>
      </c>
      <c r="H17" s="33" t="str">
        <f t="shared" si="1"/>
        <v>SI</v>
      </c>
      <c r="J17" s="38" t="s">
        <v>210</v>
      </c>
    </row>
    <row r="18" spans="2:10">
      <c r="B18" s="29" t="s">
        <v>211</v>
      </c>
      <c r="C18" s="30">
        <v>3.5652173913043477</v>
      </c>
      <c r="E18" s="31" t="s">
        <v>211</v>
      </c>
      <c r="F18" s="32">
        <v>3.5652173913043477</v>
      </c>
      <c r="G18" s="33" t="str">
        <f t="shared" si="0"/>
        <v>SI</v>
      </c>
      <c r="H18" s="33" t="str">
        <f t="shared" si="1"/>
        <v>NO</v>
      </c>
      <c r="J18" s="38" t="s">
        <v>212</v>
      </c>
    </row>
    <row r="19" spans="2:10" ht="22.5">
      <c r="B19" s="29" t="s">
        <v>213</v>
      </c>
      <c r="C19" s="30">
        <v>3.9130434782608696</v>
      </c>
      <c r="E19" s="31" t="s">
        <v>213</v>
      </c>
      <c r="F19" s="32">
        <v>3.9130434782608696</v>
      </c>
      <c r="G19" s="33" t="str">
        <f t="shared" si="0"/>
        <v>SI</v>
      </c>
      <c r="H19" s="33" t="str">
        <f t="shared" si="1"/>
        <v>NO</v>
      </c>
      <c r="J19" s="28" t="s">
        <v>214</v>
      </c>
    </row>
    <row r="20" spans="2:10">
      <c r="B20" s="29" t="s">
        <v>215</v>
      </c>
      <c r="C20" s="30">
        <v>3.8695652173913042</v>
      </c>
      <c r="E20" s="31" t="s">
        <v>215</v>
      </c>
      <c r="F20" s="32">
        <v>3.8695652173913042</v>
      </c>
      <c r="G20" s="33" t="str">
        <f t="shared" si="0"/>
        <v>SI</v>
      </c>
      <c r="H20" s="33" t="str">
        <f t="shared" si="1"/>
        <v>NO</v>
      </c>
      <c r="J20" s="38" t="s">
        <v>216</v>
      </c>
    </row>
    <row r="21" spans="2:10">
      <c r="B21" s="29" t="s">
        <v>217</v>
      </c>
      <c r="C21" s="30">
        <v>3.8695652173913042</v>
      </c>
      <c r="E21" s="31" t="s">
        <v>217</v>
      </c>
      <c r="F21" s="32">
        <v>3.8695652173913042</v>
      </c>
      <c r="G21" s="33" t="str">
        <f t="shared" si="0"/>
        <v>SI</v>
      </c>
      <c r="H21" s="33" t="str">
        <f t="shared" si="1"/>
        <v>NO</v>
      </c>
      <c r="J21" s="38" t="s">
        <v>218</v>
      </c>
    </row>
    <row r="22" spans="2:10">
      <c r="B22" s="29" t="s">
        <v>219</v>
      </c>
      <c r="C22" s="30">
        <v>3.9565217391304346</v>
      </c>
      <c r="E22" s="31" t="s">
        <v>219</v>
      </c>
      <c r="F22" s="32">
        <v>3.9565217391304346</v>
      </c>
      <c r="G22" s="33" t="str">
        <f t="shared" si="0"/>
        <v>SI</v>
      </c>
      <c r="H22" s="33" t="str">
        <f t="shared" si="1"/>
        <v>NO</v>
      </c>
      <c r="J22" s="38" t="s">
        <v>220</v>
      </c>
    </row>
    <row r="23" spans="2:10">
      <c r="B23" s="29" t="s">
        <v>221</v>
      </c>
      <c r="C23" s="30">
        <v>3.8695652173913042</v>
      </c>
      <c r="E23" s="31" t="s">
        <v>221</v>
      </c>
      <c r="F23" s="32">
        <v>3.8695652173913042</v>
      </c>
      <c r="G23" s="33" t="str">
        <f t="shared" si="0"/>
        <v>SI</v>
      </c>
      <c r="H23" s="33" t="str">
        <f t="shared" si="1"/>
        <v>NO</v>
      </c>
      <c r="J23" s="38" t="s">
        <v>222</v>
      </c>
    </row>
    <row r="24" spans="2:10">
      <c r="J24" s="38"/>
    </row>
    <row r="25" spans="2:10" ht="24">
      <c r="B25" s="39" t="s">
        <v>223</v>
      </c>
      <c r="J25" s="38"/>
    </row>
    <row r="26" spans="2:10">
      <c r="B26" s="25" t="s">
        <v>189</v>
      </c>
      <c r="E26" s="27" t="s">
        <v>189</v>
      </c>
      <c r="F26" s="27" t="s">
        <v>190</v>
      </c>
      <c r="G26" s="27" t="s">
        <v>191</v>
      </c>
      <c r="H26" s="27" t="s">
        <v>192</v>
      </c>
    </row>
    <row r="27" spans="2:10">
      <c r="B27" s="29" t="s">
        <v>224</v>
      </c>
      <c r="C27" s="30">
        <v>3.5652173913043477</v>
      </c>
      <c r="E27" s="31" t="s">
        <v>224</v>
      </c>
      <c r="F27" s="32">
        <v>3.5652173913043477</v>
      </c>
      <c r="G27" s="34" t="str">
        <f>+IF(F27&gt;=3.5,"SI","NO")</f>
        <v>SI</v>
      </c>
      <c r="H27" s="34" t="str">
        <f>+IF(G27="NO","SI","NO")</f>
        <v>NO</v>
      </c>
    </row>
    <row r="28" spans="2:10">
      <c r="B28" s="29" t="s">
        <v>225</v>
      </c>
      <c r="C28" s="30">
        <v>3.347826086956522</v>
      </c>
      <c r="E28" s="31" t="s">
        <v>225</v>
      </c>
      <c r="F28" s="32">
        <v>3.347826086956522</v>
      </c>
      <c r="G28" s="34" t="str">
        <f t="shared" ref="G28:G40" si="2">+IF(F28&gt;=3.5,"SI","NO")</f>
        <v>NO</v>
      </c>
      <c r="H28" s="34" t="str">
        <f t="shared" ref="H28:H40" si="3">+IF(G28="NO","SI","NO")</f>
        <v>SI</v>
      </c>
    </row>
    <row r="29" spans="2:10" ht="22.5">
      <c r="B29" s="29" t="s">
        <v>226</v>
      </c>
      <c r="C29" s="30">
        <v>3.3913043478260869</v>
      </c>
      <c r="E29" s="31" t="s">
        <v>227</v>
      </c>
      <c r="F29" s="32">
        <v>3.3913043478260869</v>
      </c>
      <c r="G29" s="34" t="str">
        <f t="shared" si="2"/>
        <v>NO</v>
      </c>
      <c r="H29" s="34" t="str">
        <f t="shared" si="3"/>
        <v>SI</v>
      </c>
    </row>
    <row r="30" spans="2:10" ht="12.75">
      <c r="B30" s="29" t="s">
        <v>228</v>
      </c>
      <c r="C30" s="30">
        <v>2.8695652173913042</v>
      </c>
      <c r="E30" s="31" t="s">
        <v>229</v>
      </c>
      <c r="F30" s="32">
        <v>2.8695652173913042</v>
      </c>
      <c r="G30" s="34" t="str">
        <f t="shared" si="2"/>
        <v>NO</v>
      </c>
      <c r="H30" s="34" t="str">
        <f t="shared" si="3"/>
        <v>SI</v>
      </c>
    </row>
    <row r="31" spans="2:10">
      <c r="B31" s="29" t="s">
        <v>230</v>
      </c>
      <c r="C31" s="30">
        <v>3.7391304347826089</v>
      </c>
      <c r="E31" s="31" t="s">
        <v>230</v>
      </c>
      <c r="F31" s="32">
        <v>3.7391304347826089</v>
      </c>
      <c r="G31" s="34" t="str">
        <f t="shared" si="2"/>
        <v>SI</v>
      </c>
      <c r="H31" s="34" t="str">
        <f t="shared" si="3"/>
        <v>NO</v>
      </c>
    </row>
    <row r="32" spans="2:10">
      <c r="B32" s="29" t="s">
        <v>231</v>
      </c>
      <c r="C32" s="30">
        <v>3.9130434782608696</v>
      </c>
      <c r="E32" s="31" t="s">
        <v>231</v>
      </c>
      <c r="F32" s="32">
        <v>3.9130434782608696</v>
      </c>
      <c r="G32" s="34" t="str">
        <f t="shared" si="2"/>
        <v>SI</v>
      </c>
      <c r="H32" s="34" t="str">
        <f t="shared" si="3"/>
        <v>NO</v>
      </c>
    </row>
    <row r="33" spans="2:8">
      <c r="B33" s="29" t="s">
        <v>232</v>
      </c>
      <c r="C33" s="30">
        <v>3.7391304347826089</v>
      </c>
      <c r="E33" s="31" t="s">
        <v>232</v>
      </c>
      <c r="F33" s="32">
        <v>3.7391304347826089</v>
      </c>
      <c r="G33" s="34" t="str">
        <f t="shared" si="2"/>
        <v>SI</v>
      </c>
      <c r="H33" s="34" t="str">
        <f t="shared" si="3"/>
        <v>NO</v>
      </c>
    </row>
    <row r="34" spans="2:8">
      <c r="B34" s="29" t="s">
        <v>233</v>
      </c>
      <c r="C34" s="30">
        <v>3.1304347826086958</v>
      </c>
      <c r="E34" s="31" t="s">
        <v>233</v>
      </c>
      <c r="F34" s="32">
        <v>3.1304347826086958</v>
      </c>
      <c r="G34" s="34" t="str">
        <f t="shared" si="2"/>
        <v>NO</v>
      </c>
      <c r="H34" s="34" t="str">
        <f t="shared" si="3"/>
        <v>SI</v>
      </c>
    </row>
    <row r="35" spans="2:8">
      <c r="B35" s="29" t="s">
        <v>234</v>
      </c>
      <c r="C35" s="30">
        <v>3.6086956521739131</v>
      </c>
      <c r="E35" s="35" t="s">
        <v>234</v>
      </c>
      <c r="F35" s="32">
        <v>3.6086956521739131</v>
      </c>
      <c r="G35" s="34" t="str">
        <f t="shared" si="2"/>
        <v>SI</v>
      </c>
      <c r="H35" s="34" t="str">
        <f t="shared" si="3"/>
        <v>NO</v>
      </c>
    </row>
    <row r="36" spans="2:8">
      <c r="B36" s="29" t="s">
        <v>235</v>
      </c>
      <c r="C36" s="30">
        <v>3.7391304347826089</v>
      </c>
      <c r="E36" s="31" t="s">
        <v>235</v>
      </c>
      <c r="F36" s="32">
        <v>3.7391304347826089</v>
      </c>
      <c r="G36" s="34" t="str">
        <f t="shared" si="2"/>
        <v>SI</v>
      </c>
      <c r="H36" s="34" t="str">
        <f t="shared" si="3"/>
        <v>NO</v>
      </c>
    </row>
    <row r="37" spans="2:8">
      <c r="B37" s="29" t="s">
        <v>236</v>
      </c>
      <c r="C37" s="30">
        <v>3.652173913043478</v>
      </c>
      <c r="E37" s="31" t="s">
        <v>236</v>
      </c>
      <c r="F37" s="32">
        <v>3.652173913043478</v>
      </c>
      <c r="G37" s="34" t="str">
        <f t="shared" si="2"/>
        <v>SI</v>
      </c>
      <c r="H37" s="34" t="str">
        <f t="shared" si="3"/>
        <v>NO</v>
      </c>
    </row>
    <row r="38" spans="2:8">
      <c r="B38" s="29" t="s">
        <v>237</v>
      </c>
      <c r="C38" s="30">
        <v>3.3913043478260869</v>
      </c>
      <c r="E38" s="31" t="s">
        <v>237</v>
      </c>
      <c r="F38" s="32">
        <v>3.3913043478260869</v>
      </c>
      <c r="G38" s="34" t="str">
        <f t="shared" si="2"/>
        <v>NO</v>
      </c>
      <c r="H38" s="34" t="str">
        <f t="shared" si="3"/>
        <v>SI</v>
      </c>
    </row>
    <row r="39" spans="2:8">
      <c r="B39" s="29" t="s">
        <v>238</v>
      </c>
      <c r="C39" s="30">
        <v>3.8695652173913042</v>
      </c>
      <c r="E39" s="31" t="s">
        <v>238</v>
      </c>
      <c r="F39" s="32">
        <v>3.8695652173913042</v>
      </c>
      <c r="G39" s="34" t="str">
        <f t="shared" si="2"/>
        <v>SI</v>
      </c>
      <c r="H39" s="34" t="str">
        <f t="shared" si="3"/>
        <v>NO</v>
      </c>
    </row>
    <row r="40" spans="2:8">
      <c r="B40" s="29" t="s">
        <v>239</v>
      </c>
      <c r="C40" s="30">
        <v>3.6086956521739131</v>
      </c>
      <c r="E40" s="31" t="s">
        <v>239</v>
      </c>
      <c r="F40" s="32">
        <v>3.6086956521739131</v>
      </c>
      <c r="G40" s="34" t="str">
        <f t="shared" si="2"/>
        <v>SI</v>
      </c>
      <c r="H40" s="34" t="str">
        <f t="shared" si="3"/>
        <v>NO</v>
      </c>
    </row>
  </sheetData>
  <autoFilter ref="E26:H40" xr:uid="{00000000-0009-0000-0000-000001000000}"/>
  <mergeCells count="1">
    <mergeCell ref="B2:G2"/>
  </mergeCells>
  <conditionalFormatting sqref="G10:G23">
    <cfRule type="containsText" dxfId="7" priority="7" operator="containsText" text="SI">
      <formula>NOT(ISERROR(SEARCH("SI",G10)))</formula>
    </cfRule>
    <cfRule type="containsText" dxfId="6" priority="8" operator="containsText" text="NO">
      <formula>NOT(ISERROR(SEARCH("NO",G10)))</formula>
    </cfRule>
  </conditionalFormatting>
  <conditionalFormatting sqref="H10:H23">
    <cfRule type="containsText" dxfId="5" priority="5" operator="containsText" text="SI">
      <formula>NOT(ISERROR(SEARCH("SI",H10)))</formula>
    </cfRule>
    <cfRule type="containsText" dxfId="4" priority="6" operator="containsText" text="NO">
      <formula>NOT(ISERROR(SEARCH("NO",H10)))</formula>
    </cfRule>
  </conditionalFormatting>
  <conditionalFormatting sqref="G27:G40">
    <cfRule type="containsText" dxfId="3" priority="3" operator="containsText" text="SI">
      <formula>NOT(ISERROR(SEARCH("SI",G27)))</formula>
    </cfRule>
    <cfRule type="containsText" dxfId="2" priority="4" operator="containsText" text="NO">
      <formula>NOT(ISERROR(SEARCH("NO",G27)))</formula>
    </cfRule>
  </conditionalFormatting>
  <conditionalFormatting sqref="H27:H40">
    <cfRule type="containsText" dxfId="1" priority="1" operator="containsText" text="SI">
      <formula>NOT(ISERROR(SEARCH("SI",H27)))</formula>
    </cfRule>
    <cfRule type="containsText" dxfId="0" priority="2" operator="containsText" text="NO">
      <formula>NOT(ISERROR(SEARCH("NO",H27)))</formula>
    </cfRule>
  </conditionalFormatting>
  <pageMargins left="0.7" right="0.7" top="0.75" bottom="0.75" header="0.3" footer="0.3"/>
  <pageSetup paperSize="9"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DD4F-60C6-4521-AA32-7C74B5CA09E3}">
  <dimension ref="A3:B6"/>
  <sheetViews>
    <sheetView topLeftCell="B1" workbookViewId="0">
      <selection activeCell="B3" sqref="B3"/>
    </sheetView>
  </sheetViews>
  <sheetFormatPr defaultColWidth="11.42578125" defaultRowHeight="12.95"/>
  <cols>
    <col min="1" max="1" width="17.85546875" bestFit="1" customWidth="1"/>
    <col min="2" max="2" width="255.7109375" bestFit="1" customWidth="1"/>
    <col min="3" max="3" width="13.140625" bestFit="1" customWidth="1"/>
  </cols>
  <sheetData>
    <row r="3" spans="1:2">
      <c r="A3" s="40" t="s">
        <v>240</v>
      </c>
      <c r="B3" t="s">
        <v>241</v>
      </c>
    </row>
    <row r="4" spans="1:2">
      <c r="A4" s="41" t="s">
        <v>124</v>
      </c>
      <c r="B4">
        <v>2</v>
      </c>
    </row>
    <row r="5" spans="1:2">
      <c r="A5" s="41" t="s">
        <v>58</v>
      </c>
      <c r="B5">
        <v>22</v>
      </c>
    </row>
    <row r="6" spans="1:2">
      <c r="A6" s="41" t="s">
        <v>242</v>
      </c>
      <c r="B6">
        <v>24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7" ma:contentTypeDescription="Create a new document." ma:contentTypeScope="" ma:versionID="779540d74158587065474e5158b24bec">
  <xsd:schema xmlns:xsd="http://www.w3.org/2001/XMLSchema" xmlns:xs="http://www.w3.org/2001/XMLSchema" xmlns:p="http://schemas.microsoft.com/office/2006/metadata/properties" xmlns:ns2="4cca6d7c-7781-484a-8523-4f948428e19f" xmlns:ns3="f0966d96-a098-4585-b08c-2a4f50ac13d8" targetNamespace="http://schemas.microsoft.com/office/2006/metadata/properties" ma:root="true" ma:fieldsID="2d5bd207be6ffe29fa00c298425e342a" ns2:_="" ns3:_="">
    <xsd:import namespace="4cca6d7c-7781-484a-8523-4f948428e19f"/>
    <xsd:import namespace="f0966d96-a098-4585-b08c-2a4f50ac1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66d96-a098-4585-b08c-2a4f50ac1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D343EB-7D91-4B05-BFBB-FFF562BFAE08}"/>
</file>

<file path=customXml/itemProps2.xml><?xml version="1.0" encoding="utf-8"?>
<ds:datastoreItem xmlns:ds="http://schemas.openxmlformats.org/officeDocument/2006/customXml" ds:itemID="{E2A22D85-913B-4CF4-9C58-65D33BE566A3}"/>
</file>

<file path=customXml/itemProps3.xml><?xml version="1.0" encoding="utf-8"?>
<ds:datastoreItem xmlns:ds="http://schemas.openxmlformats.org/officeDocument/2006/customXml" ds:itemID="{5AF6B0F6-4793-47CD-A6C3-DA2ED9583A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Guest User</cp:lastModifiedBy>
  <cp:revision/>
  <dcterms:created xsi:type="dcterms:W3CDTF">2021-05-03T02:27:01Z</dcterms:created>
  <dcterms:modified xsi:type="dcterms:W3CDTF">2022-01-15T03:33:55Z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